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5" windowWidth="14805" windowHeight="8010" tabRatio="1000" firstSheet="34" activeTab="43"/>
  </bookViews>
  <sheets>
    <sheet name="торговая,3-2" sheetId="76" r:id="rId1"/>
    <sheet name="торговая,3-1" sheetId="75" r:id="rId2"/>
    <sheet name="Торговая,1-2" sheetId="77" r:id="rId3"/>
    <sheet name="солнечный,2-2" sheetId="78" r:id="rId4"/>
    <sheet name="пер.Васильковый,1-1" sheetId="79" r:id="rId5"/>
    <sheet name="пер.Васильковый,1-2 " sheetId="80" r:id="rId6"/>
    <sheet name="пер.Васильковый,2-1" sheetId="81" r:id="rId7"/>
    <sheet name="Васильковый,2-2" sheetId="82" r:id="rId8"/>
    <sheet name="Васильковый,4-2 " sheetId="83" r:id="rId9"/>
    <sheet name="Радиальная,11-1" sheetId="85" r:id="rId10"/>
    <sheet name="Радиальная,11-2" sheetId="86" r:id="rId11"/>
    <sheet name="Радиальная,13-2 " sheetId="87" r:id="rId12"/>
    <sheet name="Радиальная,3" sheetId="88" r:id="rId13"/>
    <sheet name="Радиальная,5" sheetId="89" r:id="rId14"/>
    <sheet name="Радиальная,7-1" sheetId="90" r:id="rId15"/>
    <sheet name="Радиальная,7-2" sheetId="91" r:id="rId16"/>
    <sheet name="Майская,12-1" sheetId="105" r:id="rId17"/>
    <sheet name="Майская,3" sheetId="107" r:id="rId18"/>
    <sheet name="Майская,4 " sheetId="108" r:id="rId19"/>
    <sheet name="Майская,5 " sheetId="109" r:id="rId20"/>
    <sheet name="Майская,6-1 " sheetId="111" r:id="rId21"/>
    <sheet name="Донских,4-1" sheetId="112" r:id="rId22"/>
    <sheet name="Донских,4-2 " sheetId="113" r:id="rId23"/>
    <sheet name="Донских,12-1" sheetId="114" r:id="rId24"/>
    <sheet name="Донских,12-2 " sheetId="115" r:id="rId25"/>
    <sheet name="Донских,13-2 " sheetId="116" r:id="rId26"/>
    <sheet name="Донских,14-1" sheetId="117" r:id="rId27"/>
    <sheet name="Донских,15-2" sheetId="118" r:id="rId28"/>
    <sheet name="Донских,16-1" sheetId="119" r:id="rId29"/>
    <sheet name="Донских,1-2" sheetId="120" r:id="rId30"/>
    <sheet name="Донских,3-1 " sheetId="121" r:id="rId31"/>
    <sheet name="Донских,3-2  " sheetId="122" r:id="rId32"/>
    <sheet name="Гуськова,11-1" sheetId="123" r:id="rId33"/>
    <sheet name="Гуськова,1-2 " sheetId="124" r:id="rId34"/>
    <sheet name="Гуськова,11-2 " sheetId="125" r:id="rId35"/>
    <sheet name="Гуськова,15-1" sheetId="126" r:id="rId36"/>
    <sheet name="Гуськова,15-2" sheetId="127" r:id="rId37"/>
    <sheet name="Гуськова,17-2 " sheetId="128" r:id="rId38"/>
    <sheet name="Гуськова,5-1" sheetId="129" r:id="rId39"/>
    <sheet name="Гуськова,21-1 " sheetId="130" r:id="rId40"/>
    <sheet name="Гуськова,21-2 " sheetId="131" r:id="rId41"/>
    <sheet name="Добычная,4-1" sheetId="132" r:id="rId42"/>
    <sheet name="Добычная,6-1 " sheetId="133" r:id="rId43"/>
    <sheet name="Добычная,8-2" sheetId="134" r:id="rId44"/>
  </sheets>
  <calcPr calcId="125725"/>
</workbook>
</file>

<file path=xl/calcChain.xml><?xml version="1.0" encoding="utf-8"?>
<calcChain xmlns="http://schemas.openxmlformats.org/spreadsheetml/2006/main">
  <c r="C27" i="134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33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32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31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30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9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8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7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6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5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4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3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2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1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20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9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8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7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6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5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4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3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H15" i="134" l="1"/>
  <c r="H20" s="1"/>
  <c r="H15" i="133"/>
  <c r="H20" s="1"/>
  <c r="H15" i="132"/>
  <c r="H20" s="1"/>
  <c r="H15" i="131"/>
  <c r="H20" s="1"/>
  <c r="H15" i="130"/>
  <c r="H20" s="1"/>
  <c r="H15" i="129"/>
  <c r="H20" s="1"/>
  <c r="H15" i="128"/>
  <c r="H20" s="1"/>
  <c r="H15" i="127"/>
  <c r="H20" s="1"/>
  <c r="H15" i="126"/>
  <c r="H20" s="1"/>
  <c r="H15" i="125"/>
  <c r="H20" s="1"/>
  <c r="H15" i="124"/>
  <c r="H20" s="1"/>
  <c r="H15" i="123"/>
  <c r="H20" s="1"/>
  <c r="H15" i="122"/>
  <c r="H20" s="1"/>
  <c r="H15" i="121"/>
  <c r="H20" s="1"/>
  <c r="H15" i="120"/>
  <c r="H20" s="1"/>
  <c r="H15" i="119"/>
  <c r="H20" s="1"/>
  <c r="H15" i="118"/>
  <c r="H20" s="1"/>
  <c r="H15" i="117"/>
  <c r="H20" s="1"/>
  <c r="H15" i="116"/>
  <c r="H20" s="1"/>
  <c r="H15" i="115"/>
  <c r="H20" s="1"/>
  <c r="H15" i="114"/>
  <c r="H20" s="1"/>
  <c r="H15" i="113"/>
  <c r="H20" s="1"/>
  <c r="C27" i="112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1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09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08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107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37" i="105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11"/>
  <c r="C10"/>
  <c r="C7"/>
  <c r="C32" i="91"/>
  <c r="C25"/>
  <c r="E20"/>
  <c r="D20"/>
  <c r="C20"/>
  <c r="H19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90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9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8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7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6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E20" i="83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2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1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80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79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H16" i="78"/>
  <c r="H16" i="75"/>
  <c r="H17" i="76"/>
  <c r="C25" i="78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F16"/>
  <c r="G15"/>
  <c r="G20" s="1"/>
  <c r="F15"/>
  <c r="F20" s="1"/>
  <c r="C37" s="1"/>
  <c r="C11"/>
  <c r="C10"/>
  <c r="C7"/>
  <c r="G16" i="77"/>
  <c r="H16" s="1"/>
  <c r="F17"/>
  <c r="F16"/>
  <c r="C25"/>
  <c r="D20"/>
  <c r="C20"/>
  <c r="H19"/>
  <c r="C32" s="1"/>
  <c r="F19"/>
  <c r="C35" s="1"/>
  <c r="H18"/>
  <c r="C31" s="1"/>
  <c r="C33" s="1"/>
  <c r="F18"/>
  <c r="C34" s="1"/>
  <c r="C36" s="1"/>
  <c r="G17"/>
  <c r="H17" s="1"/>
  <c r="E20"/>
  <c r="G15"/>
  <c r="G20" s="1"/>
  <c r="F15"/>
  <c r="F20" s="1"/>
  <c r="C37" s="1"/>
  <c r="C11"/>
  <c r="C10"/>
  <c r="C7"/>
  <c r="H15" i="112" l="1"/>
  <c r="H20" s="1"/>
  <c r="H15" i="111"/>
  <c r="H20" s="1"/>
  <c r="H15" i="109"/>
  <c r="H20" s="1"/>
  <c r="H15" i="108"/>
  <c r="H20" s="1"/>
  <c r="H15" i="107"/>
  <c r="H20" s="1"/>
  <c r="H15" i="105"/>
  <c r="H20" s="1"/>
  <c r="H15" i="91"/>
  <c r="H20" s="1"/>
  <c r="H15" i="90"/>
  <c r="H20" s="1"/>
  <c r="H15" i="89"/>
  <c r="H20" s="1"/>
  <c r="H15" i="88"/>
  <c r="H20" s="1"/>
  <c r="H15" i="87"/>
  <c r="H20" s="1"/>
  <c r="H15" i="86"/>
  <c r="H20" s="1"/>
  <c r="H15" i="85"/>
  <c r="H20" s="1"/>
  <c r="H15" i="83"/>
  <c r="H20" s="1"/>
  <c r="H15" i="82"/>
  <c r="H20" s="1"/>
  <c r="H15" i="81"/>
  <c r="H20" s="1"/>
  <c r="H15" i="80"/>
  <c r="H20" s="1"/>
  <c r="H15" i="79"/>
  <c r="H20" s="1"/>
  <c r="H15" i="78"/>
  <c r="H20" s="1"/>
  <c r="H15" i="77"/>
  <c r="H20" s="1"/>
  <c r="G16" i="76"/>
  <c r="H19"/>
  <c r="C32" s="1"/>
  <c r="G17"/>
  <c r="G18"/>
  <c r="F17"/>
  <c r="F18"/>
  <c r="F19"/>
  <c r="C35" s="1"/>
  <c r="F20"/>
  <c r="C36" s="1"/>
  <c r="F16"/>
  <c r="F21" l="1"/>
  <c r="C38" s="1"/>
  <c r="C37" l="1"/>
  <c r="C26"/>
  <c r="D21"/>
  <c r="C21"/>
  <c r="H20"/>
  <c r="H18"/>
  <c r="H16"/>
  <c r="C12"/>
  <c r="C10"/>
  <c r="C9"/>
  <c r="C11" s="1"/>
  <c r="C25" i="75"/>
  <c r="D20"/>
  <c r="C20"/>
  <c r="G17"/>
  <c r="H17" s="1"/>
  <c r="G15"/>
  <c r="G20" s="1"/>
  <c r="C11"/>
  <c r="C9"/>
  <c r="C8"/>
  <c r="C7"/>
  <c r="C33" i="76" l="1"/>
  <c r="H21"/>
  <c r="C34"/>
  <c r="E21"/>
  <c r="C8"/>
  <c r="G21"/>
  <c r="H15" i="75"/>
  <c r="C10"/>
  <c r="H19" l="1"/>
  <c r="C32"/>
  <c r="F19"/>
  <c r="C35" s="1"/>
  <c r="F18"/>
  <c r="C34" s="1"/>
  <c r="C36" s="1"/>
  <c r="H18"/>
  <c r="C31" s="1"/>
  <c r="C33" s="1"/>
  <c r="H20" l="1"/>
  <c r="F15"/>
  <c r="F17"/>
  <c r="E16"/>
  <c r="E20" s="1"/>
  <c r="F20"/>
  <c r="C37"/>
</calcChain>
</file>

<file path=xl/sharedStrings.xml><?xml version="1.0" encoding="utf-8"?>
<sst xmlns="http://schemas.openxmlformats.org/spreadsheetml/2006/main" count="3422" uniqueCount="125">
  <si>
    <t>Наименование</t>
  </si>
  <si>
    <t>Сумма</t>
  </si>
  <si>
    <t>Текущий ремонт</t>
  </si>
  <si>
    <t>Капитальный ремонт</t>
  </si>
  <si>
    <t>гр.1</t>
  </si>
  <si>
    <t>гр.2</t>
  </si>
  <si>
    <t>гр.3</t>
  </si>
  <si>
    <t>гр.4</t>
  </si>
  <si>
    <t>гр.5</t>
  </si>
  <si>
    <t>гр.6</t>
  </si>
  <si>
    <t>гр.7</t>
  </si>
  <si>
    <t>Услуга</t>
  </si>
  <si>
    <t>Факт, расходы</t>
  </si>
  <si>
    <t>Содержание жилья</t>
  </si>
  <si>
    <t xml:space="preserve">Текущий ремонт </t>
  </si>
  <si>
    <t>Вид работ</t>
  </si>
  <si>
    <t>Сумма, руб.</t>
  </si>
  <si>
    <t>Вид ремонта</t>
  </si>
  <si>
    <t>текущий ремонт</t>
  </si>
  <si>
    <t>Таб.1</t>
  </si>
  <si>
    <t>Таб.3</t>
  </si>
  <si>
    <t>Расчет</t>
  </si>
  <si>
    <t>Итого текущий ремонт</t>
  </si>
  <si>
    <t>Итого капитальный ремонт</t>
  </si>
  <si>
    <t>(таб.1, п.1, гр.2)+(таб.2, п.4, гр.7)</t>
  </si>
  <si>
    <t>(таб.1, п.2, гр.2)+(таб.2, п.5, гр.7)</t>
  </si>
  <si>
    <t>ВСЕГО</t>
  </si>
  <si>
    <t>Таб.4</t>
  </si>
  <si>
    <t>Директор ООО "Тепло плюс"</t>
  </si>
  <si>
    <t>Неоплачено за  текущий ремонт</t>
  </si>
  <si>
    <t>Неоплачено за капитальный ремонт</t>
  </si>
  <si>
    <t>Задолженность за остальные ЖКУ, кроме текущего и капитального ремонта</t>
  </si>
  <si>
    <t>( таб.2,п. 4, гр.5)</t>
  </si>
  <si>
    <t>( таб.2,п. 5, гр.5)</t>
  </si>
  <si>
    <t>Всего собранных средств на ремонт</t>
  </si>
  <si>
    <t>Всего неоплаченных средств за ремонт</t>
  </si>
  <si>
    <t>Всего неоплаченных средств</t>
  </si>
  <si>
    <t xml:space="preserve"> </t>
  </si>
  <si>
    <t>Отопление</t>
  </si>
  <si>
    <t>Согласовано:</t>
  </si>
  <si>
    <t>Горячее водоснабжение</t>
  </si>
  <si>
    <t>Входящий остаток средств на 31.12.2011г.</t>
  </si>
  <si>
    <t>Долг на 01.01.2012г.</t>
  </si>
  <si>
    <t>Начислено за 2012г.</t>
  </si>
  <si>
    <t>Оплачено за 2012г.</t>
  </si>
  <si>
    <t>Долг на 01.01.2013г. (гр.2+гр.3-гр.4)</t>
  </si>
  <si>
    <t>Фактические затраты на выполнение работ по текущему и капитальному ремонту за 2012г.</t>
  </si>
  <si>
    <t>Ремонт канализации</t>
  </si>
  <si>
    <t>Остаток средств на доме за весь период управления на 01.01.2013г.</t>
  </si>
  <si>
    <t xml:space="preserve">Итого </t>
  </si>
  <si>
    <t xml:space="preserve">текущий </t>
  </si>
  <si>
    <t xml:space="preserve">капитальный </t>
  </si>
  <si>
    <t>Оборотная ведомость в разрезе услуг за период с 01.01.2012г. по 31.12.2012г.                      Таб.2</t>
  </si>
  <si>
    <t>Неоплачено за текущий ремонт</t>
  </si>
  <si>
    <t xml:space="preserve">Сумма </t>
  </si>
  <si>
    <t xml:space="preserve">Сумма  </t>
  </si>
  <si>
    <t>№п/п</t>
  </si>
  <si>
    <t xml:space="preserve">Всего собранных средств </t>
  </si>
  <si>
    <t>Старший по дому</t>
  </si>
  <si>
    <t xml:space="preserve">Директор ООО"Тепло плюс"                             </t>
  </si>
  <si>
    <t>Всего собранных средств</t>
  </si>
  <si>
    <t xml:space="preserve"> Отчет о выполнении договора управления за 2012 год, по дому ул. Торговая № 3-2, в рублях</t>
  </si>
  <si>
    <t>Остаток средств на доме за весь период управления на 01.01.2013г.                      Таб.4</t>
  </si>
  <si>
    <t xml:space="preserve">Входящий остаток средств на 31.12.2011г.         </t>
  </si>
  <si>
    <t>Отчет о выполнении договора управления за 2012 год, по дому ул. Торговая № 3-1, в рублях</t>
  </si>
  <si>
    <t xml:space="preserve">Оборотная ведомость в разрезе услуг за период с 01.01.2012г. по 31.12.2012г.                           Таб.2                                          </t>
  </si>
  <si>
    <t>Остаток (гр.4-гр6)</t>
  </si>
  <si>
    <t>(таб.2, п.6, гр.5)-(таб.2, п.4,гр.5-таб.2, п.5, гр.5)</t>
  </si>
  <si>
    <t xml:space="preserve">                                                             Е.Б. Гердт</t>
  </si>
  <si>
    <t xml:space="preserve">                                                   Е.Б. Гердт </t>
  </si>
  <si>
    <t>Отчет о выполнении договора управления за 2012 год, по дому ул. Торговая № 1-2, в рублях</t>
  </si>
  <si>
    <t>монтаж окон ПВХ</t>
  </si>
  <si>
    <t>Отчет о выполнении договора управления за 2012 год, по дому ул. Солнечный 2-2, в рублях</t>
  </si>
  <si>
    <t>Отчет о выполнении договора управления за 2012 год, по дому  пер.Васильковый 1-1, в рублях</t>
  </si>
  <si>
    <t>Отчет о выполнении договора управления за 2012 год, по дому  пер.Васильковый 1-2, в рублях</t>
  </si>
  <si>
    <t>ремонт системы отопления</t>
  </si>
  <si>
    <t>Отчет о выполнении договора управления за 2012 год, по дому  пер.Васильковый 2-1, в рублях</t>
  </si>
  <si>
    <t>Отчет о выполнении договора управления за 2012 год, по дому  пер.Васильковый 2-2, в рублях</t>
  </si>
  <si>
    <t>Отчет о выполнении договора управления за 2012 год, по дому  пер.Васильковый 4-2, в рублях</t>
  </si>
  <si>
    <t>Монтаж окон ПВХ</t>
  </si>
  <si>
    <t>Отчет о выполнении договора управления за 2012 год, по дому ул.Радиальная 11-1   в рублях</t>
  </si>
  <si>
    <t>Отчет о выполнении договора управления за 2012 год, по дому ул.Радиальная 11-2   в рублях</t>
  </si>
  <si>
    <t>Отчет о выполнении договора управления за 2012 год, по дому ул.Радиальная 13-2   в рублях</t>
  </si>
  <si>
    <t>Отчет о выполнении договора управления за 2012 год, по дому ул.Радиальная 3   в рублях</t>
  </si>
  <si>
    <t>система водоснабжения</t>
  </si>
  <si>
    <t>Отчет о выполнении договора управления за 2012 год, по дому ул.Радиальная 7-1   в рублях</t>
  </si>
  <si>
    <t>Отчет о выполнении договора управления за 2012 год, по дому ул.Радиальная 5  в рублях</t>
  </si>
  <si>
    <t>Отчет о выполнении договора управления за 2012 год, по дому ул.Радиальная 7-2   в рублях</t>
  </si>
  <si>
    <t>Отчет о выполнении договора управления за 2012 год, по дому ул.Майская 12-1  в рублях</t>
  </si>
  <si>
    <t>Отчет о выполнении договора управления за 2012 год, по дому ул.Майская 3  в рублях</t>
  </si>
  <si>
    <t>утепление стен фасада,смена радиаторов</t>
  </si>
  <si>
    <t>Отчет о выполнении договора управления за 2012 год, по дому ул.Майская 4  в рублях</t>
  </si>
  <si>
    <t>установка насоса на отоплен.</t>
  </si>
  <si>
    <t>5% на проведение общ.работ</t>
  </si>
  <si>
    <t>Отчет о выполнении договора управления за 2012 год, по дому ул.Майская 5  в рублях</t>
  </si>
  <si>
    <t>утепление фасада,установка насоса на отопление</t>
  </si>
  <si>
    <t>Отчет о выполнении договора управления за 2012 год, по дому ул.Майская 6 -1 в рублях</t>
  </si>
  <si>
    <t>Отчет о выполнении договора управления за 2012 год, по дому ул.Донских 4 -1 в рублях</t>
  </si>
  <si>
    <t>Отчет о выполнении договора управления за 2012 год, по дому ул.Донских 4 -2 в рублях</t>
  </si>
  <si>
    <t>Отчет о выполнении договора управления за 2012 год, по дому ул.Донских 12-1 в рублях</t>
  </si>
  <si>
    <t>Отчет о выполнении договора управления за 2012 год, по дому ул.Донских 12-2 в рублях</t>
  </si>
  <si>
    <t>Отчет о выполнении договора управления за 2012 год, по дому ул.Донских 13-2 в рублях</t>
  </si>
  <si>
    <t>Отчет о выполнении договора управления за 2012 год, по дому ул.Донских 14-1 в рублях</t>
  </si>
  <si>
    <t>Отчет о выполнении договора управления за 2012 год, по дому ул.Донских 15-2 в рублях</t>
  </si>
  <si>
    <t>Отчет о выполнении договора управления за 2012 год, по дому ул.Донских 16-1 в рублях</t>
  </si>
  <si>
    <t>Отчет о выполнении договора управления за 2012 год, по дому ул.Донских 1-2 в рублях</t>
  </si>
  <si>
    <t>Отчет о выполнении договора управления за 2012 год, по дому ул.Донских 3-1 в рублях</t>
  </si>
  <si>
    <t>установка окон ПВХ</t>
  </si>
  <si>
    <t>Отчет о выполнении договора управления за 2012 год, по дому ул.Донских 3-2 в рублях</t>
  </si>
  <si>
    <t>Отчет о выполнении договора управления за 2012 год, по дому ул.Гуськова 11-1 в рублях</t>
  </si>
  <si>
    <t>Отчет о выполнении договора управления за 2012 год, по дому ул.Гуськова 1-2 в рублях</t>
  </si>
  <si>
    <t>Отчет о выполнении договора управления за 2012 год, по дому ул.Гуськова 11-2 в рублях</t>
  </si>
  <si>
    <t>Отчет о выполнении договора управления за 2012 год, по дому ул.Гуськова 15-1 в рублях</t>
  </si>
  <si>
    <t>ремонт кровли</t>
  </si>
  <si>
    <t>Отчет о выполнении договора управления за 2012 год, по дому ул.Гуськова 15-2 в рублях</t>
  </si>
  <si>
    <t>Отчет о выполнении договора управления за 2012 год, по дому ул.Гуськова 17-2 в рублях</t>
  </si>
  <si>
    <t>Отчет о выполнении договора управления за 2012 год, по дому ул.Гуськова 5-1 в рублях</t>
  </si>
  <si>
    <t>Отчет о выполнении договора управления за 2012 год, по дому ул.Гуськова 21-1 в рублях</t>
  </si>
  <si>
    <t>Отчет о выполнении договора управления за 2012 год, по дому ул.Гуськова 21-2 в рублях</t>
  </si>
  <si>
    <t>ремонт отмостки дома</t>
  </si>
  <si>
    <t>Отчет о выполнении договора управления за 2012 год, по дому ул.Добычная 4-1 в рублях</t>
  </si>
  <si>
    <t>установка дверей</t>
  </si>
  <si>
    <t>взаимозачет</t>
  </si>
  <si>
    <t>Отчет о выполнении договора управления за 2012 год, по дому ул.Добычная 6-1 в рублях</t>
  </si>
  <si>
    <t>Отчет о выполнении договора управления за 2012 год, по дому ул.Добычная 8-2 в рублях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</si>
</sst>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/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</borders>
  <cellStyleXfs count="2">
    <xf numFmtId="0" fontId="0" fillId="0" borderId="0"/>
    <xf numFmtId="0" fontId="4" fillId="0" borderId="0"/>
  </cellStyleXfs>
  <cellXfs count="25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4" fontId="4" fillId="0" borderId="8" xfId="1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4" fillId="0" borderId="8" xfId="1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4" fontId="4" fillId="0" borderId="1" xfId="1" applyNumberFormat="1" applyFont="1" applyFill="1" applyBorder="1" applyAlignment="1">
      <alignment horizontal="right" vertical="top"/>
    </xf>
    <xf numFmtId="4" fontId="0" fillId="0" borderId="1" xfId="0" applyNumberFormat="1" applyFont="1" applyFill="1" applyBorder="1" applyAlignment="1">
      <alignment horizontal="right" vertical="top"/>
    </xf>
    <xf numFmtId="4" fontId="0" fillId="0" borderId="1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right" vertical="top"/>
    </xf>
    <xf numFmtId="2" fontId="4" fillId="0" borderId="1" xfId="1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horizontal="right" vertical="top"/>
    </xf>
    <xf numFmtId="0" fontId="1" fillId="0" borderId="0" xfId="0" applyFont="1" applyBorder="1" applyAlignment="1">
      <alignment horizontal="center" wrapText="1"/>
    </xf>
    <xf numFmtId="4" fontId="0" fillId="0" borderId="0" xfId="0" applyNumberFormat="1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" fontId="0" fillId="0" borderId="12" xfId="0" applyNumberFormat="1" applyFont="1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2" fontId="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" fontId="3" fillId="0" borderId="13" xfId="1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right" vertical="top"/>
    </xf>
    <xf numFmtId="2" fontId="1" fillId="0" borderId="1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0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0" fillId="0" borderId="11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wrapText="1"/>
    </xf>
    <xf numFmtId="0" fontId="1" fillId="0" borderId="7" xfId="0" applyFont="1" applyBorder="1" applyAlignment="1">
      <alignment wrapText="1"/>
    </xf>
    <xf numFmtId="4" fontId="0" fillId="0" borderId="14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/>
    <xf numFmtId="4" fontId="1" fillId="0" borderId="1" xfId="0" applyNumberFormat="1" applyFont="1" applyBorder="1"/>
    <xf numFmtId="4" fontId="1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4" fontId="2" fillId="0" borderId="4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Continuous" vertical="justify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2" fontId="0" fillId="0" borderId="11" xfId="0" applyNumberFormat="1" applyFont="1" applyBorder="1" applyAlignment="1">
      <alignment horizontal="right" vertical="top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торговая 3-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zoomScaleNormal="100" workbookViewId="0">
      <selection activeCell="F12" sqref="F11:F12"/>
    </sheetView>
  </sheetViews>
  <sheetFormatPr defaultRowHeight="15"/>
  <cols>
    <col min="1" max="1" width="5.42578125" style="6" customWidth="1"/>
    <col min="2" max="2" width="24.7109375" style="1" customWidth="1"/>
    <col min="3" max="3" width="11.28515625" style="1" customWidth="1"/>
    <col min="4" max="4" width="11.5703125" style="1" customWidth="1"/>
    <col min="5" max="5" width="10.5703125" style="1" customWidth="1"/>
    <col min="6" max="6" width="15" style="1" customWidth="1"/>
    <col min="7" max="7" width="10" style="1" customWidth="1"/>
    <col min="8" max="9" width="9.140625" style="1" customWidth="1"/>
    <col min="10" max="10" width="4.7109375" style="1" customWidth="1"/>
    <col min="11" max="11" width="4.85546875" style="1" customWidth="1"/>
    <col min="12" max="12" width="9.140625" style="1" customWidth="1"/>
    <col min="13" max="16384" width="9.140625" style="1"/>
  </cols>
  <sheetData>
    <row r="1" spans="1:8">
      <c r="A1" s="217" t="s">
        <v>61</v>
      </c>
      <c r="B1" s="217"/>
      <c r="C1" s="217"/>
      <c r="D1" s="217"/>
      <c r="E1" s="217"/>
      <c r="F1" s="217"/>
      <c r="G1" s="217"/>
      <c r="H1" s="217"/>
    </row>
    <row r="2" spans="1:8">
      <c r="A2" s="217"/>
      <c r="B2" s="217"/>
      <c r="C2" s="217"/>
      <c r="D2" s="220"/>
      <c r="E2" s="220"/>
    </row>
    <row r="3" spans="1:8">
      <c r="A3" s="221" t="s">
        <v>63</v>
      </c>
      <c r="B3" s="221"/>
      <c r="C3" s="221"/>
      <c r="D3" s="222"/>
      <c r="E3" s="222"/>
    </row>
    <row r="4" spans="1:8" s="8" customFormat="1" ht="23.25" customHeight="1">
      <c r="A4" s="34" t="s">
        <v>56</v>
      </c>
      <c r="B4" s="33" t="s">
        <v>0</v>
      </c>
      <c r="C4" s="33" t="s">
        <v>1</v>
      </c>
      <c r="D4" s="61" t="s">
        <v>19</v>
      </c>
    </row>
    <row r="5" spans="1:8" s="3" customFormat="1" ht="12" customHeight="1">
      <c r="A5" s="23"/>
      <c r="B5" s="23" t="s">
        <v>4</v>
      </c>
      <c r="C5" s="23" t="s">
        <v>5</v>
      </c>
    </row>
    <row r="6" spans="1:8" ht="12.75" customHeight="1">
      <c r="A6" s="23">
        <v>1</v>
      </c>
      <c r="B6" s="14" t="s">
        <v>2</v>
      </c>
      <c r="C6" s="40">
        <v>9987.86</v>
      </c>
    </row>
    <row r="7" spans="1:8" ht="13.5" customHeight="1">
      <c r="A7" s="23">
        <v>2</v>
      </c>
      <c r="B7" s="14" t="s">
        <v>3</v>
      </c>
      <c r="C7" s="40">
        <v>-59672.74</v>
      </c>
    </row>
    <row r="8" spans="1:8" ht="27" customHeight="1">
      <c r="A8" s="207" t="s">
        <v>34</v>
      </c>
      <c r="B8" s="208"/>
      <c r="C8" s="5">
        <f>SUM(C6:C7)</f>
        <v>-49684.88</v>
      </c>
    </row>
    <row r="9" spans="1:8" ht="27" customHeight="1">
      <c r="A9" s="23">
        <v>3</v>
      </c>
      <c r="B9" s="14" t="s">
        <v>29</v>
      </c>
      <c r="C9" s="17">
        <f>C19</f>
        <v>418.46</v>
      </c>
    </row>
    <row r="10" spans="1:8" ht="26.25" customHeight="1">
      <c r="A10" s="23">
        <v>4</v>
      </c>
      <c r="B10" s="14" t="s">
        <v>30</v>
      </c>
      <c r="C10" s="17">
        <f>C20</f>
        <v>232.14</v>
      </c>
    </row>
    <row r="11" spans="1:8" ht="26.25" customHeight="1">
      <c r="A11" s="207" t="s">
        <v>35</v>
      </c>
      <c r="B11" s="208"/>
      <c r="C11" s="19">
        <f>SUM(C9:C10)</f>
        <v>650.59999999999991</v>
      </c>
    </row>
    <row r="12" spans="1:8" ht="57.75" customHeight="1">
      <c r="A12" s="23">
        <v>5</v>
      </c>
      <c r="B12" s="2" t="s">
        <v>31</v>
      </c>
      <c r="C12" s="19">
        <f>C21-C19-C20</f>
        <v>3260.24</v>
      </c>
    </row>
    <row r="13" spans="1:8">
      <c r="A13" s="218" t="s">
        <v>52</v>
      </c>
      <c r="B13" s="218"/>
      <c r="C13" s="218"/>
      <c r="D13" s="218"/>
      <c r="E13" s="218"/>
      <c r="F13" s="218"/>
      <c r="G13" s="218"/>
      <c r="H13" s="218"/>
    </row>
    <row r="14" spans="1:8" s="8" customFormat="1" ht="46.5" customHeight="1">
      <c r="A14" s="33" t="s">
        <v>56</v>
      </c>
      <c r="B14" s="33" t="s">
        <v>11</v>
      </c>
      <c r="C14" s="33" t="s">
        <v>42</v>
      </c>
      <c r="D14" s="33" t="s">
        <v>43</v>
      </c>
      <c r="E14" s="33" t="s">
        <v>44</v>
      </c>
      <c r="F14" s="33" t="s">
        <v>45</v>
      </c>
      <c r="G14" s="33" t="s">
        <v>12</v>
      </c>
      <c r="H14" s="86" t="s">
        <v>66</v>
      </c>
    </row>
    <row r="15" spans="1:8" s="18" customFormat="1">
      <c r="A15" s="23"/>
      <c r="B15" s="23" t="s">
        <v>4</v>
      </c>
      <c r="C15" s="23" t="s">
        <v>5</v>
      </c>
      <c r="D15" s="23" t="s">
        <v>6</v>
      </c>
      <c r="E15" s="23" t="s">
        <v>7</v>
      </c>
      <c r="F15" s="23" t="s">
        <v>8</v>
      </c>
      <c r="G15" s="23" t="s">
        <v>9</v>
      </c>
      <c r="H15" s="23" t="s">
        <v>10</v>
      </c>
    </row>
    <row r="16" spans="1:8" s="6" customFormat="1" ht="13.5" customHeight="1">
      <c r="A16" s="41">
        <v>1</v>
      </c>
      <c r="B16" s="42" t="s">
        <v>38</v>
      </c>
      <c r="C16" s="43">
        <v>2108.06</v>
      </c>
      <c r="D16" s="44">
        <v>14250.72</v>
      </c>
      <c r="E16" s="44">
        <v>17574.61</v>
      </c>
      <c r="F16" s="43">
        <f>C16+D16-E16</f>
        <v>-1215.8300000000017</v>
      </c>
      <c r="G16" s="45">
        <f>D16</f>
        <v>14250.72</v>
      </c>
      <c r="H16" s="41">
        <f>D16-G16</f>
        <v>0</v>
      </c>
    </row>
    <row r="17" spans="1:10" s="6" customFormat="1" ht="13.5" customHeight="1">
      <c r="A17" s="41">
        <v>2</v>
      </c>
      <c r="B17" s="42" t="s">
        <v>40</v>
      </c>
      <c r="C17" s="46">
        <v>749.4</v>
      </c>
      <c r="D17" s="44">
        <v>4727.5</v>
      </c>
      <c r="E17" s="44">
        <v>5644.55</v>
      </c>
      <c r="F17" s="43">
        <f>C17+D17-E17</f>
        <v>-167.65000000000055</v>
      </c>
      <c r="G17" s="45">
        <f>D17</f>
        <v>4727.5</v>
      </c>
      <c r="H17" s="41">
        <f>D17-G17</f>
        <v>0</v>
      </c>
    </row>
    <row r="18" spans="1:10" ht="13.5" customHeight="1">
      <c r="A18" s="41">
        <v>3</v>
      </c>
      <c r="B18" s="42" t="s">
        <v>13</v>
      </c>
      <c r="C18" s="47">
        <v>402.78</v>
      </c>
      <c r="D18" s="44">
        <v>4605.7</v>
      </c>
      <c r="E18" s="44">
        <v>3862.46</v>
      </c>
      <c r="F18" s="43">
        <f>C18+D18-E18</f>
        <v>1146.0199999999995</v>
      </c>
      <c r="G18" s="45">
        <f>D18</f>
        <v>4605.7</v>
      </c>
      <c r="H18" s="41">
        <f>D18-G18</f>
        <v>0</v>
      </c>
    </row>
    <row r="19" spans="1:10" ht="13.5" customHeight="1">
      <c r="A19" s="41">
        <v>4</v>
      </c>
      <c r="B19" s="48" t="s">
        <v>14</v>
      </c>
      <c r="C19" s="47">
        <v>418.46</v>
      </c>
      <c r="D19" s="44">
        <v>4669.63</v>
      </c>
      <c r="E19" s="44">
        <v>3943.64</v>
      </c>
      <c r="F19" s="43">
        <f>C19+D19-E19</f>
        <v>1144.4500000000003</v>
      </c>
      <c r="G19" s="49">
        <v>2577</v>
      </c>
      <c r="H19" s="50">
        <f>E19-G19</f>
        <v>1366.6399999999999</v>
      </c>
      <c r="J19" s="1" t="s">
        <v>37</v>
      </c>
    </row>
    <row r="20" spans="1:10" ht="13.5" customHeight="1">
      <c r="A20" s="41">
        <v>5</v>
      </c>
      <c r="B20" s="48" t="s">
        <v>3</v>
      </c>
      <c r="C20" s="47">
        <v>232.14</v>
      </c>
      <c r="D20" s="44">
        <v>2553.7600000000002</v>
      </c>
      <c r="E20" s="44">
        <v>2165.67</v>
      </c>
      <c r="F20" s="43">
        <f>C20+D20-E20</f>
        <v>620.23</v>
      </c>
      <c r="G20" s="45">
        <v>0</v>
      </c>
      <c r="H20" s="50">
        <f>E20-G20</f>
        <v>2165.67</v>
      </c>
    </row>
    <row r="21" spans="1:10" s="3" customFormat="1" ht="13.5" customHeight="1">
      <c r="A21" s="41">
        <v>6</v>
      </c>
      <c r="B21" s="51" t="s">
        <v>26</v>
      </c>
      <c r="C21" s="52">
        <f t="shared" ref="C21:H21" si="0">SUM(C16:C20)</f>
        <v>3910.8399999999997</v>
      </c>
      <c r="D21" s="52">
        <f t="shared" si="0"/>
        <v>30807.310000000005</v>
      </c>
      <c r="E21" s="52">
        <f t="shared" si="0"/>
        <v>33190.93</v>
      </c>
      <c r="F21" s="53">
        <f>SUM(F16:F20)</f>
        <v>1527.2199999999975</v>
      </c>
      <c r="G21" s="52">
        <f t="shared" si="0"/>
        <v>26160.920000000002</v>
      </c>
      <c r="H21" s="52">
        <f t="shared" si="0"/>
        <v>3532.31</v>
      </c>
      <c r="I21" s="3" t="s">
        <v>37</v>
      </c>
    </row>
    <row r="22" spans="1:10" ht="18" customHeight="1">
      <c r="A22" s="223" t="s">
        <v>46</v>
      </c>
      <c r="B22" s="223"/>
      <c r="C22" s="223"/>
      <c r="D22" s="223"/>
      <c r="E22" s="224"/>
      <c r="F22" s="224"/>
      <c r="G22" s="224"/>
      <c r="H22" s="224"/>
    </row>
    <row r="23" spans="1:10" ht="19.5" customHeight="1">
      <c r="A23" s="41" t="s">
        <v>56</v>
      </c>
      <c r="B23" s="54" t="s">
        <v>15</v>
      </c>
      <c r="C23" s="54" t="s">
        <v>54</v>
      </c>
      <c r="D23" s="54" t="s">
        <v>17</v>
      </c>
      <c r="E23" s="56" t="s">
        <v>20</v>
      </c>
      <c r="F23" s="55"/>
      <c r="G23" s="55"/>
      <c r="H23" s="55"/>
    </row>
    <row r="24" spans="1:10" s="3" customFormat="1" ht="12" customHeight="1">
      <c r="A24" s="41"/>
      <c r="B24" s="41" t="s">
        <v>4</v>
      </c>
      <c r="C24" s="41" t="s">
        <v>5</v>
      </c>
      <c r="D24" s="41" t="s">
        <v>6</v>
      </c>
      <c r="E24" s="56"/>
      <c r="F24" s="56"/>
      <c r="G24" s="56"/>
      <c r="H24" s="56"/>
    </row>
    <row r="25" spans="1:10" s="3" customFormat="1" ht="15" customHeight="1">
      <c r="A25" s="57">
        <v>1</v>
      </c>
      <c r="B25" s="58" t="s">
        <v>47</v>
      </c>
      <c r="C25" s="59">
        <v>2577</v>
      </c>
      <c r="D25" s="60" t="s">
        <v>18</v>
      </c>
      <c r="E25" s="56"/>
      <c r="F25" s="56"/>
      <c r="G25" s="56"/>
      <c r="H25" s="56"/>
    </row>
    <row r="26" spans="1:10" ht="15.75" customHeight="1">
      <c r="A26" s="41">
        <v>2</v>
      </c>
      <c r="B26" s="51" t="s">
        <v>49</v>
      </c>
      <c r="C26" s="52">
        <f>SUM(C25:C25)</f>
        <v>2577</v>
      </c>
      <c r="D26" s="60" t="s">
        <v>50</v>
      </c>
      <c r="E26" s="55"/>
      <c r="F26" s="55"/>
      <c r="G26" s="55"/>
      <c r="H26" s="55"/>
    </row>
    <row r="27" spans="1:10" ht="14.25" customHeight="1">
      <c r="A27" s="41">
        <v>3</v>
      </c>
      <c r="B27" s="48" t="s">
        <v>3</v>
      </c>
      <c r="C27" s="41">
        <v>0</v>
      </c>
      <c r="D27" s="42" t="s">
        <v>51</v>
      </c>
      <c r="E27" s="55"/>
      <c r="F27" s="55"/>
      <c r="G27" s="55"/>
      <c r="H27" s="55"/>
    </row>
    <row r="28" spans="1:10" ht="15" customHeight="1">
      <c r="A28" s="23">
        <v>4</v>
      </c>
      <c r="B28" s="14" t="s">
        <v>49</v>
      </c>
      <c r="C28" s="23">
        <v>0</v>
      </c>
      <c r="D28" s="12" t="s">
        <v>51</v>
      </c>
    </row>
    <row r="29" spans="1:10">
      <c r="A29" s="218" t="s">
        <v>62</v>
      </c>
      <c r="B29" s="218"/>
      <c r="C29" s="218"/>
      <c r="D29" s="218"/>
      <c r="E29" s="218"/>
      <c r="F29" s="218"/>
      <c r="G29" s="218"/>
    </row>
    <row r="30" spans="1:10" s="18" customFormat="1" ht="24" customHeight="1">
      <c r="A30" s="33" t="s">
        <v>56</v>
      </c>
      <c r="B30" s="33" t="s">
        <v>0</v>
      </c>
      <c r="C30" s="33" t="s">
        <v>55</v>
      </c>
      <c r="D30" s="219" t="s">
        <v>21</v>
      </c>
      <c r="E30" s="219"/>
      <c r="F30" s="219"/>
      <c r="G30" s="219"/>
    </row>
    <row r="31" spans="1:10" s="3" customFormat="1" ht="12" customHeight="1">
      <c r="A31" s="14"/>
      <c r="B31" s="23" t="s">
        <v>4</v>
      </c>
      <c r="C31" s="23" t="s">
        <v>5</v>
      </c>
      <c r="D31" s="206" t="s">
        <v>6</v>
      </c>
      <c r="E31" s="206"/>
      <c r="F31" s="206"/>
      <c r="G31" s="206"/>
    </row>
    <row r="32" spans="1:10" ht="13.5" customHeight="1">
      <c r="A32" s="23">
        <v>1</v>
      </c>
      <c r="B32" s="14" t="s">
        <v>2</v>
      </c>
      <c r="C32" s="4">
        <f>C6+H19</f>
        <v>11354.5</v>
      </c>
      <c r="D32" s="206" t="s">
        <v>24</v>
      </c>
      <c r="E32" s="206"/>
      <c r="F32" s="206"/>
      <c r="G32" s="206"/>
    </row>
    <row r="33" spans="1:8" ht="13.5" customHeight="1">
      <c r="A33" s="23">
        <v>2</v>
      </c>
      <c r="B33" s="14" t="s">
        <v>3</v>
      </c>
      <c r="C33" s="4">
        <f>C7+H20</f>
        <v>-57507.07</v>
      </c>
      <c r="D33" s="206" t="s">
        <v>25</v>
      </c>
      <c r="E33" s="206"/>
      <c r="F33" s="206"/>
      <c r="G33" s="206"/>
    </row>
    <row r="34" spans="1:8" ht="17.25" customHeight="1">
      <c r="A34" s="207" t="s">
        <v>57</v>
      </c>
      <c r="B34" s="208"/>
      <c r="C34" s="5">
        <f>SUM(C32:C33)</f>
        <v>-46152.57</v>
      </c>
      <c r="D34" s="209"/>
      <c r="E34" s="210"/>
      <c r="F34" s="210"/>
      <c r="G34" s="211"/>
    </row>
    <row r="35" spans="1:8" ht="29.25" customHeight="1">
      <c r="A35" s="26">
        <v>3</v>
      </c>
      <c r="B35" s="33" t="s">
        <v>53</v>
      </c>
      <c r="C35" s="36">
        <f>F19</f>
        <v>1144.4500000000003</v>
      </c>
      <c r="D35" s="212" t="s">
        <v>32</v>
      </c>
      <c r="E35" s="213"/>
      <c r="F35" s="213"/>
      <c r="G35" s="214"/>
    </row>
    <row r="36" spans="1:8" ht="28.5" customHeight="1">
      <c r="A36" s="26">
        <v>4</v>
      </c>
      <c r="B36" s="33" t="s">
        <v>30</v>
      </c>
      <c r="C36" s="36">
        <f>F20</f>
        <v>620.23</v>
      </c>
      <c r="D36" s="212" t="s">
        <v>33</v>
      </c>
      <c r="E36" s="213"/>
      <c r="F36" s="213"/>
      <c r="G36" s="214"/>
    </row>
    <row r="37" spans="1:8" ht="15" customHeight="1">
      <c r="A37" s="215" t="s">
        <v>36</v>
      </c>
      <c r="B37" s="216"/>
      <c r="C37" s="9">
        <f>SUM(C35:C36)</f>
        <v>1764.6800000000003</v>
      </c>
      <c r="D37" s="209"/>
      <c r="E37" s="210"/>
      <c r="F37" s="210"/>
      <c r="G37" s="211"/>
    </row>
    <row r="38" spans="1:8" ht="57">
      <c r="A38" s="25">
        <v>5</v>
      </c>
      <c r="B38" s="37" t="s">
        <v>31</v>
      </c>
      <c r="C38" s="11">
        <f>F21-F19-F20</f>
        <v>-237.46000000000276</v>
      </c>
      <c r="D38" s="206" t="s">
        <v>67</v>
      </c>
      <c r="E38" s="206"/>
      <c r="F38" s="206"/>
      <c r="G38" s="206"/>
    </row>
    <row r="39" spans="1:8">
      <c r="A39" s="225"/>
      <c r="B39" s="225"/>
      <c r="C39" s="225"/>
      <c r="D39" s="226"/>
      <c r="F39" s="227"/>
      <c r="G39" s="227"/>
      <c r="H39" s="227"/>
    </row>
    <row r="40" spans="1:8" ht="15" customHeight="1">
      <c r="A40" s="225" t="s">
        <v>59</v>
      </c>
      <c r="B40" s="225"/>
      <c r="C40" s="225"/>
      <c r="D40" s="226"/>
      <c r="F40" s="227" t="s">
        <v>39</v>
      </c>
      <c r="G40" s="227"/>
      <c r="H40" s="227"/>
    </row>
    <row r="41" spans="1:8">
      <c r="A41" s="228" t="s">
        <v>69</v>
      </c>
      <c r="B41" s="220"/>
      <c r="C41" s="220"/>
      <c r="D41" s="7"/>
      <c r="E41" s="227" t="s">
        <v>58</v>
      </c>
      <c r="F41" s="227"/>
    </row>
  </sheetData>
  <mergeCells count="25">
    <mergeCell ref="A39:D39"/>
    <mergeCell ref="F39:H39"/>
    <mergeCell ref="F40:H40"/>
    <mergeCell ref="A40:D40"/>
    <mergeCell ref="E41:F41"/>
    <mergeCell ref="A41:C41"/>
    <mergeCell ref="D32:G32"/>
    <mergeCell ref="A1:H1"/>
    <mergeCell ref="A8:B8"/>
    <mergeCell ref="A11:B11"/>
    <mergeCell ref="A13:H13"/>
    <mergeCell ref="A29:G29"/>
    <mergeCell ref="D30:G30"/>
    <mergeCell ref="D31:G31"/>
    <mergeCell ref="A2:E2"/>
    <mergeCell ref="A3:E3"/>
    <mergeCell ref="A22:H22"/>
    <mergeCell ref="D38:G38"/>
    <mergeCell ref="D33:G33"/>
    <mergeCell ref="A34:B34"/>
    <mergeCell ref="D34:G34"/>
    <mergeCell ref="D35:G35"/>
    <mergeCell ref="D36:G36"/>
    <mergeCell ref="A37:B37"/>
    <mergeCell ref="D37:G37"/>
  </mergeCells>
  <pageMargins left="0.19685039370078741" right="0.19685039370078741" top="0.15748031496062992" bottom="3.937007874015748E-2" header="0.15748031496062992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opLeftCell="A19" workbookViewId="0">
      <selection activeCell="O35" sqref="O35"/>
    </sheetView>
  </sheetViews>
  <sheetFormatPr defaultRowHeight="15"/>
  <cols>
    <col min="1" max="1" width="5.7109375" style="6" customWidth="1"/>
    <col min="2" max="2" width="27" style="1" customWidth="1"/>
    <col min="3" max="3" width="13" style="1" customWidth="1"/>
    <col min="4" max="4" width="12.42578125" style="1" customWidth="1"/>
    <col min="5" max="5" width="9.85546875" style="1" customWidth="1"/>
    <col min="6" max="6" width="11.28515625" style="1" customWidth="1"/>
    <col min="7" max="7" width="9.28515625" style="1" customWidth="1"/>
    <col min="8" max="8" width="10.5703125" style="1" customWidth="1"/>
    <col min="9" max="9" width="9.140625" style="1" customWidth="1"/>
    <col min="10" max="10" width="4.7109375" style="1" customWidth="1"/>
    <col min="11" max="11" width="4.85546875" style="1" customWidth="1"/>
    <col min="12" max="12" width="9.140625" style="1" customWidth="1"/>
    <col min="13" max="16384" width="9.140625" style="1"/>
  </cols>
  <sheetData>
    <row r="1" spans="1:12" ht="15.75">
      <c r="A1" s="234" t="s">
        <v>64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33" t="s">
        <v>56</v>
      </c>
      <c r="B3" s="33" t="s">
        <v>0</v>
      </c>
      <c r="C3" s="33" t="s">
        <v>1</v>
      </c>
      <c r="D3" s="61" t="s">
        <v>19</v>
      </c>
    </row>
    <row r="4" spans="1:12" s="3" customFormat="1" ht="11.25" customHeight="1">
      <c r="A4" s="19"/>
      <c r="B4" s="23" t="s">
        <v>4</v>
      </c>
      <c r="C4" s="23" t="s">
        <v>5</v>
      </c>
    </row>
    <row r="5" spans="1:12">
      <c r="A5" s="23">
        <v>1</v>
      </c>
      <c r="B5" s="14" t="s">
        <v>2</v>
      </c>
      <c r="C5" s="65">
        <v>9976.48</v>
      </c>
    </row>
    <row r="6" spans="1:12">
      <c r="A6" s="23">
        <v>2</v>
      </c>
      <c r="B6" s="14" t="s">
        <v>3</v>
      </c>
      <c r="C6" s="65">
        <v>7637.26</v>
      </c>
    </row>
    <row r="7" spans="1:12" ht="28.5" customHeight="1">
      <c r="A7" s="215" t="s">
        <v>34</v>
      </c>
      <c r="B7" s="216"/>
      <c r="C7" s="5">
        <f>SUM(C5:C6)</f>
        <v>17613.739999999998</v>
      </c>
    </row>
    <row r="8" spans="1:12" ht="30">
      <c r="A8" s="23">
        <v>3</v>
      </c>
      <c r="B8" s="14" t="s">
        <v>29</v>
      </c>
      <c r="C8" s="17">
        <f>C18</f>
        <v>417.75</v>
      </c>
    </row>
    <row r="9" spans="1:12" ht="30">
      <c r="A9" s="23">
        <v>4</v>
      </c>
      <c r="B9" s="14" t="s">
        <v>30</v>
      </c>
      <c r="C9" s="17">
        <f>C19</f>
        <v>231.75</v>
      </c>
    </row>
    <row r="10" spans="1:12" ht="29.25" customHeight="1">
      <c r="A10" s="215" t="s">
        <v>35</v>
      </c>
      <c r="B10" s="216"/>
      <c r="C10" s="19">
        <f>SUM(C8:C9)</f>
        <v>649.5</v>
      </c>
    </row>
    <row r="11" spans="1:12" ht="57.75">
      <c r="A11" s="23">
        <v>5</v>
      </c>
      <c r="B11" s="2" t="s">
        <v>31</v>
      </c>
      <c r="C11" s="19">
        <f>C20-C18-C19</f>
        <v>2866.48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33" t="s">
        <v>56</v>
      </c>
      <c r="B13" s="33" t="s">
        <v>11</v>
      </c>
      <c r="C13" s="33" t="s">
        <v>42</v>
      </c>
      <c r="D13" s="33" t="s">
        <v>43</v>
      </c>
      <c r="E13" s="33" t="s">
        <v>44</v>
      </c>
      <c r="F13" s="33" t="s">
        <v>45</v>
      </c>
      <c r="G13" s="33" t="s">
        <v>12</v>
      </c>
      <c r="H13" s="86" t="s">
        <v>66</v>
      </c>
    </row>
    <row r="14" spans="1:12" s="18" customFormat="1">
      <c r="A14" s="23"/>
      <c r="B14" s="23" t="s">
        <v>4</v>
      </c>
      <c r="C14" s="23" t="s">
        <v>5</v>
      </c>
      <c r="D14" s="23" t="s">
        <v>6</v>
      </c>
      <c r="E14" s="23" t="s">
        <v>7</v>
      </c>
      <c r="F14" s="23" t="s">
        <v>8</v>
      </c>
      <c r="G14" s="23" t="s">
        <v>9</v>
      </c>
      <c r="H14" s="23" t="s">
        <v>10</v>
      </c>
    </row>
    <row r="15" spans="1:12" s="6" customFormat="1">
      <c r="A15" s="23">
        <v>1</v>
      </c>
      <c r="B15" s="12" t="s">
        <v>38</v>
      </c>
      <c r="C15" s="73">
        <v>2464.38</v>
      </c>
      <c r="D15" s="71">
        <v>15916.22</v>
      </c>
      <c r="E15" s="62">
        <v>18962.97</v>
      </c>
      <c r="F15" s="22">
        <f>C15+D15-E15</f>
        <v>-582.37000000000262</v>
      </c>
      <c r="G15" s="15">
        <f>D15</f>
        <v>15916.22</v>
      </c>
      <c r="H15" s="17">
        <f>D15-G15</f>
        <v>0</v>
      </c>
      <c r="L15" s="66"/>
    </row>
    <row r="16" spans="1:12" s="6" customFormat="1">
      <c r="A16" s="23">
        <v>2</v>
      </c>
      <c r="B16" s="12" t="s">
        <v>40</v>
      </c>
      <c r="C16" s="63">
        <v>0</v>
      </c>
      <c r="D16" s="72">
        <v>0</v>
      </c>
      <c r="E16" s="4">
        <f>C16+D16-F16</f>
        <v>0</v>
      </c>
      <c r="F16" s="22">
        <v>0</v>
      </c>
      <c r="G16" s="15">
        <v>0</v>
      </c>
      <c r="H16" s="82">
        <f>D16-G16</f>
        <v>0</v>
      </c>
      <c r="L16" s="67"/>
    </row>
    <row r="17" spans="1:12">
      <c r="A17" s="23">
        <v>3</v>
      </c>
      <c r="B17" s="12" t="s">
        <v>13</v>
      </c>
      <c r="C17" s="74">
        <v>402.1</v>
      </c>
      <c r="D17" s="71">
        <v>4598.09</v>
      </c>
      <c r="E17" s="62">
        <v>4146</v>
      </c>
      <c r="F17" s="22">
        <f>C17+D17-E17</f>
        <v>854.19000000000051</v>
      </c>
      <c r="G17" s="15">
        <f>D17</f>
        <v>4598.09</v>
      </c>
      <c r="H17" s="17">
        <f>D17-G17</f>
        <v>0</v>
      </c>
      <c r="L17" s="68"/>
    </row>
    <row r="18" spans="1:12">
      <c r="A18" s="23">
        <v>4</v>
      </c>
      <c r="B18" s="14" t="s">
        <v>14</v>
      </c>
      <c r="C18" s="74">
        <v>417.75</v>
      </c>
      <c r="D18" s="72">
        <v>4661.8900000000003</v>
      </c>
      <c r="E18" s="4">
        <v>4238.2700000000004</v>
      </c>
      <c r="F18" s="22">
        <f>C18+D18-E18</f>
        <v>841.36999999999989</v>
      </c>
      <c r="G18" s="10">
        <v>0</v>
      </c>
      <c r="H18" s="4">
        <f>E18-G18</f>
        <v>4238.2700000000004</v>
      </c>
      <c r="J18" s="1" t="s">
        <v>37</v>
      </c>
      <c r="L18" s="67"/>
    </row>
    <row r="19" spans="1:12">
      <c r="A19" s="23">
        <v>5</v>
      </c>
      <c r="B19" s="14" t="s">
        <v>3</v>
      </c>
      <c r="C19" s="64">
        <v>231.75</v>
      </c>
      <c r="D19" s="71">
        <v>2549.4699999999998</v>
      </c>
      <c r="E19" s="4">
        <v>2329.16</v>
      </c>
      <c r="F19" s="22">
        <f>C19+D19-E19</f>
        <v>452.05999999999995</v>
      </c>
      <c r="G19" s="15">
        <v>0</v>
      </c>
      <c r="H19" s="4">
        <f>E19-G19</f>
        <v>2329.16</v>
      </c>
      <c r="L19" s="68"/>
    </row>
    <row r="20" spans="1:12" s="3" customFormat="1">
      <c r="A20" s="23">
        <v>6</v>
      </c>
      <c r="B20" s="2" t="s">
        <v>26</v>
      </c>
      <c r="C20" s="32">
        <f t="shared" ref="C20:H20" si="0">SUM(C15:C19)</f>
        <v>3515.98</v>
      </c>
      <c r="D20" s="28">
        <f t="shared" si="0"/>
        <v>27725.67</v>
      </c>
      <c r="E20" s="32">
        <f t="shared" si="0"/>
        <v>29676.400000000001</v>
      </c>
      <c r="F20" s="11">
        <f t="shared" si="0"/>
        <v>1565.2499999999977</v>
      </c>
      <c r="G20" s="19">
        <f t="shared" si="0"/>
        <v>20514.309999999998</v>
      </c>
      <c r="H20" s="19">
        <f t="shared" si="0"/>
        <v>6567.43</v>
      </c>
      <c r="I20" s="3" t="s">
        <v>37</v>
      </c>
      <c r="L20" s="68"/>
    </row>
    <row r="21" spans="1:12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2" ht="17.25" customHeight="1">
      <c r="A22" s="23" t="s">
        <v>56</v>
      </c>
      <c r="B22" s="23" t="s">
        <v>15</v>
      </c>
      <c r="C22" s="23" t="s">
        <v>16</v>
      </c>
      <c r="D22" s="14" t="s">
        <v>17</v>
      </c>
      <c r="E22" s="61" t="s">
        <v>20</v>
      </c>
      <c r="L22" s="70"/>
    </row>
    <row r="23" spans="1:12" s="3" customFormat="1" ht="14.25" customHeight="1">
      <c r="A23" s="23"/>
      <c r="B23" s="23" t="s">
        <v>4</v>
      </c>
      <c r="C23" s="23" t="s">
        <v>5</v>
      </c>
      <c r="D23" s="23" t="s">
        <v>6</v>
      </c>
    </row>
    <row r="24" spans="1:12" s="3" customFormat="1" ht="14.25" customHeight="1">
      <c r="A24" s="13">
        <v>1</v>
      </c>
      <c r="B24" s="21"/>
      <c r="C24" s="16">
        <v>0</v>
      </c>
      <c r="D24" s="20" t="s">
        <v>18</v>
      </c>
    </row>
    <row r="25" spans="1:12">
      <c r="A25" s="23">
        <v>2</v>
      </c>
      <c r="B25" s="2" t="s">
        <v>22</v>
      </c>
      <c r="C25" s="19">
        <f>SUM(C24:C24)</f>
        <v>0</v>
      </c>
      <c r="D25" s="12"/>
    </row>
    <row r="26" spans="1:12" ht="16.5" customHeight="1">
      <c r="A26" s="23">
        <v>3</v>
      </c>
      <c r="B26" s="14"/>
      <c r="C26" s="17">
        <v>0</v>
      </c>
      <c r="D26" s="12" t="s">
        <v>51</v>
      </c>
    </row>
    <row r="27" spans="1:12" ht="29.25" customHeight="1">
      <c r="A27" s="23">
        <v>4</v>
      </c>
      <c r="B27" s="37" t="s">
        <v>23</v>
      </c>
      <c r="C27" s="19">
        <v>0</v>
      </c>
      <c r="D27" s="12" t="s">
        <v>51</v>
      </c>
    </row>
    <row r="28" spans="1:12">
      <c r="A28" s="218" t="s">
        <v>48</v>
      </c>
      <c r="B28" s="218"/>
      <c r="C28" s="218"/>
      <c r="D28" s="218"/>
      <c r="E28" s="218"/>
      <c r="F28" s="218"/>
      <c r="G28" s="218"/>
    </row>
    <row r="29" spans="1:12" s="18" customFormat="1" ht="14.25" customHeight="1">
      <c r="A29" s="23" t="s">
        <v>56</v>
      </c>
      <c r="B29" s="23" t="s">
        <v>0</v>
      </c>
      <c r="C29" s="23" t="s">
        <v>16</v>
      </c>
      <c r="D29" s="206" t="s">
        <v>21</v>
      </c>
      <c r="E29" s="206"/>
      <c r="F29" s="206"/>
      <c r="G29" s="206"/>
      <c r="H29" s="24" t="s">
        <v>27</v>
      </c>
    </row>
    <row r="30" spans="1:12" s="3" customFormat="1" ht="12" customHeight="1">
      <c r="A30" s="14"/>
      <c r="B30" s="23" t="s">
        <v>4</v>
      </c>
      <c r="C30" s="23" t="s">
        <v>5</v>
      </c>
      <c r="D30" s="206" t="s">
        <v>6</v>
      </c>
      <c r="E30" s="206"/>
      <c r="F30" s="206"/>
      <c r="G30" s="206"/>
    </row>
    <row r="31" spans="1:12">
      <c r="A31" s="23">
        <v>1</v>
      </c>
      <c r="B31" s="14" t="s">
        <v>2</v>
      </c>
      <c r="C31" s="4">
        <f>C5+H18</f>
        <v>14214.75</v>
      </c>
      <c r="D31" s="206" t="s">
        <v>24</v>
      </c>
      <c r="E31" s="206"/>
      <c r="F31" s="206"/>
      <c r="G31" s="206"/>
    </row>
    <row r="32" spans="1:12">
      <c r="A32" s="23">
        <v>2</v>
      </c>
      <c r="B32" s="14" t="s">
        <v>3</v>
      </c>
      <c r="C32" s="4">
        <f>C6+H19</f>
        <v>9966.42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24181.17</v>
      </c>
      <c r="D33" s="209"/>
      <c r="E33" s="210"/>
      <c r="F33" s="210"/>
      <c r="G33" s="211"/>
    </row>
    <row r="34" spans="1:7" ht="27.75" customHeight="1">
      <c r="A34" s="26">
        <v>3</v>
      </c>
      <c r="B34" s="14" t="s">
        <v>29</v>
      </c>
      <c r="C34" s="4">
        <f>F18</f>
        <v>841.36999999999989</v>
      </c>
      <c r="D34" s="209" t="s">
        <v>32</v>
      </c>
      <c r="E34" s="210"/>
      <c r="F34" s="210"/>
      <c r="G34" s="211"/>
    </row>
    <row r="35" spans="1:7" ht="30">
      <c r="A35" s="26">
        <v>4</v>
      </c>
      <c r="B35" s="14" t="s">
        <v>30</v>
      </c>
      <c r="C35" s="4">
        <f>F19</f>
        <v>452.05999999999995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1293.4299999999998</v>
      </c>
      <c r="D36" s="209"/>
      <c r="E36" s="210"/>
      <c r="F36" s="210"/>
      <c r="G36" s="211"/>
    </row>
    <row r="37" spans="1:7" ht="55.5" customHeight="1">
      <c r="A37" s="23">
        <v>5</v>
      </c>
      <c r="B37" s="2" t="s">
        <v>31</v>
      </c>
      <c r="C37" s="19">
        <f>F20-F18-F19</f>
        <v>271.81999999999789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2">
    <mergeCell ref="A1:H1"/>
    <mergeCell ref="A2:C2"/>
    <mergeCell ref="A7:B7"/>
    <mergeCell ref="A10:B10"/>
    <mergeCell ref="A12:H12"/>
    <mergeCell ref="A28:G28"/>
    <mergeCell ref="D29:G29"/>
    <mergeCell ref="D30:G30"/>
    <mergeCell ref="A21:H21"/>
    <mergeCell ref="D35:G35"/>
    <mergeCell ref="D32:G32"/>
    <mergeCell ref="A33:B33"/>
    <mergeCell ref="D33:G33"/>
    <mergeCell ref="D34:G34"/>
    <mergeCell ref="D31:G31"/>
    <mergeCell ref="A36:B36"/>
    <mergeCell ref="D36:G36"/>
    <mergeCell ref="A39:C39"/>
    <mergeCell ref="E39:G39"/>
    <mergeCell ref="A40:C40"/>
    <mergeCell ref="E40:G40"/>
    <mergeCell ref="D37:G37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0"/>
  <sheetViews>
    <sheetView topLeftCell="A13" workbookViewId="0">
      <selection activeCell="L33" sqref="L33"/>
    </sheetView>
  </sheetViews>
  <sheetFormatPr defaultRowHeight="15"/>
  <cols>
    <col min="1" max="1" width="5.7109375" style="38" customWidth="1"/>
    <col min="2" max="2" width="27" style="39" customWidth="1"/>
    <col min="3" max="3" width="13" style="39" customWidth="1"/>
    <col min="4" max="4" width="12.42578125" style="39" customWidth="1"/>
    <col min="5" max="5" width="9.85546875" style="39" customWidth="1"/>
    <col min="6" max="6" width="11.28515625" style="39" customWidth="1"/>
    <col min="7" max="7" width="9.28515625" style="39" customWidth="1"/>
    <col min="8" max="8" width="10.5703125" style="39" customWidth="1"/>
    <col min="9" max="9" width="9.140625" style="39" customWidth="1"/>
    <col min="10" max="10" width="4.7109375" style="39" customWidth="1"/>
    <col min="11" max="11" width="4.85546875" style="39" customWidth="1"/>
    <col min="12" max="12" width="9.140625" style="39" customWidth="1"/>
    <col min="13" max="16384" width="9.140625" style="39"/>
  </cols>
  <sheetData>
    <row r="1" spans="1:12" ht="15.75">
      <c r="A1" s="234" t="s">
        <v>70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35" t="s">
        <v>56</v>
      </c>
      <c r="B3" s="35" t="s">
        <v>0</v>
      </c>
      <c r="C3" s="35" t="s">
        <v>1</v>
      </c>
      <c r="D3" s="61" t="s">
        <v>19</v>
      </c>
    </row>
    <row r="4" spans="1:12" s="3" customFormat="1" ht="11.25" customHeight="1">
      <c r="A4" s="32"/>
      <c r="B4" s="27" t="s">
        <v>4</v>
      </c>
      <c r="C4" s="27" t="s">
        <v>5</v>
      </c>
    </row>
    <row r="5" spans="1:12">
      <c r="A5" s="27">
        <v>1</v>
      </c>
      <c r="B5" s="14" t="s">
        <v>2</v>
      </c>
      <c r="C5" s="62">
        <v>-2668.27</v>
      </c>
    </row>
    <row r="6" spans="1:12">
      <c r="A6" s="27">
        <v>2</v>
      </c>
      <c r="B6" s="14" t="s">
        <v>3</v>
      </c>
      <c r="C6" s="65">
        <v>9913.8799999999992</v>
      </c>
    </row>
    <row r="7" spans="1:12" ht="28.5" customHeight="1">
      <c r="A7" s="215" t="s">
        <v>34</v>
      </c>
      <c r="B7" s="216"/>
      <c r="C7" s="5">
        <f>SUM(C5:C6)</f>
        <v>7245.6099999999988</v>
      </c>
    </row>
    <row r="8" spans="1:12" ht="30">
      <c r="A8" s="27">
        <v>3</v>
      </c>
      <c r="B8" s="14" t="s">
        <v>29</v>
      </c>
      <c r="C8" s="27">
        <v>557.98</v>
      </c>
    </row>
    <row r="9" spans="1:12" ht="30">
      <c r="A9" s="27">
        <v>4</v>
      </c>
      <c r="B9" s="14" t="s">
        <v>30</v>
      </c>
      <c r="C9" s="75">
        <v>309.54000000000002</v>
      </c>
    </row>
    <row r="10" spans="1:12" ht="29.25" customHeight="1">
      <c r="A10" s="215" t="s">
        <v>35</v>
      </c>
      <c r="B10" s="216"/>
      <c r="C10" s="32">
        <f>SUM(C8:C9)</f>
        <v>867.52</v>
      </c>
    </row>
    <row r="11" spans="1:12" ht="57.75">
      <c r="A11" s="27">
        <v>5</v>
      </c>
      <c r="B11" s="2" t="s">
        <v>31</v>
      </c>
      <c r="C11" s="32">
        <f>C20-C18-C19</f>
        <v>5537.9199999999992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35" t="s">
        <v>56</v>
      </c>
      <c r="B13" s="35" t="s">
        <v>11</v>
      </c>
      <c r="C13" s="35" t="s">
        <v>42</v>
      </c>
      <c r="D13" s="35" t="s">
        <v>43</v>
      </c>
      <c r="E13" s="35" t="s">
        <v>44</v>
      </c>
      <c r="F13" s="35" t="s">
        <v>45</v>
      </c>
      <c r="G13" s="35" t="s">
        <v>12</v>
      </c>
      <c r="H13" s="35" t="s">
        <v>66</v>
      </c>
    </row>
    <row r="14" spans="1:12" s="31" customFormat="1">
      <c r="A14" s="27"/>
      <c r="B14" s="27" t="s">
        <v>4</v>
      </c>
      <c r="C14" s="27" t="s">
        <v>5</v>
      </c>
      <c r="D14" s="30" t="s">
        <v>6</v>
      </c>
      <c r="E14" s="27" t="s">
        <v>7</v>
      </c>
      <c r="F14" s="27" t="s">
        <v>8</v>
      </c>
      <c r="G14" s="27" t="s">
        <v>9</v>
      </c>
      <c r="H14" s="27" t="s">
        <v>10</v>
      </c>
    </row>
    <row r="15" spans="1:12" s="38" customFormat="1">
      <c r="A15" s="27">
        <v>1</v>
      </c>
      <c r="B15" s="12" t="s">
        <v>38</v>
      </c>
      <c r="C15" s="62">
        <v>3127.08</v>
      </c>
      <c r="D15" s="76">
        <v>33415.93</v>
      </c>
      <c r="E15" s="76">
        <v>27040.05</v>
      </c>
      <c r="F15" s="81">
        <f>C15+D15-E15</f>
        <v>9502.9600000000028</v>
      </c>
      <c r="G15" s="77">
        <f>D15</f>
        <v>33415.93</v>
      </c>
      <c r="H15" s="27">
        <f>D15-G15</f>
        <v>0</v>
      </c>
      <c r="L15" s="66"/>
    </row>
    <row r="16" spans="1:12" s="38" customFormat="1">
      <c r="A16" s="27">
        <v>2</v>
      </c>
      <c r="B16" s="12" t="s">
        <v>40</v>
      </c>
      <c r="C16" s="76">
        <v>1873.77</v>
      </c>
      <c r="D16" s="76">
        <v>2613.59</v>
      </c>
      <c r="E16" s="76">
        <v>3915.73</v>
      </c>
      <c r="F16" s="81">
        <f>C16+D16-E16</f>
        <v>571.63000000000056</v>
      </c>
      <c r="G16" s="77">
        <f>D16</f>
        <v>2613.59</v>
      </c>
      <c r="H16" s="82">
        <f>D16-G16</f>
        <v>0</v>
      </c>
      <c r="L16" s="67"/>
    </row>
    <row r="17" spans="1:12">
      <c r="A17" s="27">
        <v>3</v>
      </c>
      <c r="B17" s="12" t="s">
        <v>13</v>
      </c>
      <c r="C17" s="78">
        <v>537.07000000000005</v>
      </c>
      <c r="D17" s="76">
        <v>6140.92</v>
      </c>
      <c r="E17" s="76">
        <v>5156.5</v>
      </c>
      <c r="F17" s="81">
        <f>C17+D17-E17</f>
        <v>1521.4899999999998</v>
      </c>
      <c r="G17" s="77">
        <f>D17</f>
        <v>6140.92</v>
      </c>
      <c r="H17" s="27">
        <f>D17-G17</f>
        <v>0</v>
      </c>
      <c r="L17" s="68"/>
    </row>
    <row r="18" spans="1:12">
      <c r="A18" s="27">
        <v>4</v>
      </c>
      <c r="B18" s="14" t="s">
        <v>14</v>
      </c>
      <c r="C18" s="78">
        <v>557.98</v>
      </c>
      <c r="D18" s="79">
        <v>6226.18</v>
      </c>
      <c r="E18" s="4">
        <v>5295.08</v>
      </c>
      <c r="F18" s="81">
        <f>C18+D18-E18</f>
        <v>1489.08</v>
      </c>
      <c r="G18" s="10">
        <v>21128</v>
      </c>
      <c r="H18" s="4">
        <f>E18-G18</f>
        <v>-15832.92</v>
      </c>
      <c r="J18" s="39" t="s">
        <v>37</v>
      </c>
      <c r="L18" s="67"/>
    </row>
    <row r="19" spans="1:12">
      <c r="A19" s="27">
        <v>5</v>
      </c>
      <c r="B19" s="14" t="s">
        <v>3</v>
      </c>
      <c r="C19" s="80">
        <v>309.54000000000002</v>
      </c>
      <c r="D19" s="79">
        <v>3404.94</v>
      </c>
      <c r="E19" s="4">
        <v>2917.64</v>
      </c>
      <c r="F19" s="81">
        <f>C19+D19-E19</f>
        <v>796.84000000000015</v>
      </c>
      <c r="G19" s="77">
        <v>0</v>
      </c>
      <c r="H19" s="4">
        <f>E19-G19</f>
        <v>2917.64</v>
      </c>
      <c r="L19" s="68"/>
    </row>
    <row r="20" spans="1:12" s="3" customFormat="1">
      <c r="A20" s="27">
        <v>6</v>
      </c>
      <c r="B20" s="2" t="s">
        <v>26</v>
      </c>
      <c r="C20" s="32">
        <f t="shared" ref="C20:H20" si="0">SUM(C15:C19)</f>
        <v>6405.44</v>
      </c>
      <c r="D20" s="28">
        <f t="shared" si="0"/>
        <v>51801.560000000005</v>
      </c>
      <c r="E20" s="32">
        <f t="shared" si="0"/>
        <v>44325</v>
      </c>
      <c r="F20" s="11">
        <f t="shared" si="0"/>
        <v>13882.000000000004</v>
      </c>
      <c r="G20" s="32">
        <f t="shared" si="0"/>
        <v>63298.44</v>
      </c>
      <c r="H20" s="32">
        <f t="shared" si="0"/>
        <v>-12915.28</v>
      </c>
      <c r="I20" s="3" t="s">
        <v>37</v>
      </c>
      <c r="L20" s="68"/>
    </row>
    <row r="21" spans="1:12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2" ht="17.25" customHeight="1">
      <c r="A22" s="27" t="s">
        <v>56</v>
      </c>
      <c r="B22" s="27" t="s">
        <v>15</v>
      </c>
      <c r="C22" s="27" t="s">
        <v>16</v>
      </c>
      <c r="D22" s="14" t="s">
        <v>17</v>
      </c>
      <c r="E22" s="61" t="s">
        <v>20</v>
      </c>
      <c r="L22" s="70"/>
    </row>
    <row r="23" spans="1:12" s="3" customFormat="1" ht="14.25" customHeight="1">
      <c r="A23" s="27"/>
      <c r="B23" s="27" t="s">
        <v>4</v>
      </c>
      <c r="C23" s="27" t="s">
        <v>5</v>
      </c>
      <c r="D23" s="27" t="s">
        <v>6</v>
      </c>
    </row>
    <row r="24" spans="1:12" s="3" customFormat="1" ht="14.25" customHeight="1">
      <c r="A24" s="13">
        <v>1</v>
      </c>
      <c r="B24" s="21" t="s">
        <v>71</v>
      </c>
      <c r="C24" s="16">
        <v>21128</v>
      </c>
      <c r="D24" s="21" t="s">
        <v>18</v>
      </c>
    </row>
    <row r="25" spans="1:12">
      <c r="A25" s="27">
        <v>2</v>
      </c>
      <c r="B25" s="2" t="s">
        <v>22</v>
      </c>
      <c r="C25" s="32">
        <f>SUM(C24:C24)</f>
        <v>21128</v>
      </c>
      <c r="D25" s="12"/>
    </row>
    <row r="26" spans="1:12" ht="16.5" customHeight="1">
      <c r="A26" s="27">
        <v>3</v>
      </c>
      <c r="B26" s="14"/>
      <c r="C26" s="27">
        <v>0</v>
      </c>
      <c r="D26" s="12" t="s">
        <v>51</v>
      </c>
    </row>
    <row r="27" spans="1:12" ht="29.25" customHeight="1">
      <c r="A27" s="27">
        <v>4</v>
      </c>
      <c r="B27" s="37" t="s">
        <v>23</v>
      </c>
      <c r="C27" s="32">
        <v>0</v>
      </c>
      <c r="D27" s="12" t="s">
        <v>51</v>
      </c>
    </row>
    <row r="28" spans="1:12">
      <c r="A28" s="218" t="s">
        <v>48</v>
      </c>
      <c r="B28" s="218"/>
      <c r="C28" s="218"/>
      <c r="D28" s="218"/>
      <c r="E28" s="218"/>
      <c r="F28" s="218"/>
      <c r="G28" s="218"/>
    </row>
    <row r="29" spans="1:12" s="31" customFormat="1" ht="14.25" customHeight="1">
      <c r="A29" s="27" t="s">
        <v>56</v>
      </c>
      <c r="B29" s="27" t="s">
        <v>0</v>
      </c>
      <c r="C29" s="27" t="s">
        <v>16</v>
      </c>
      <c r="D29" s="206" t="s">
        <v>21</v>
      </c>
      <c r="E29" s="206"/>
      <c r="F29" s="206"/>
      <c r="G29" s="206"/>
      <c r="H29" s="31" t="s">
        <v>27</v>
      </c>
    </row>
    <row r="30" spans="1:12" s="3" customFormat="1" ht="12" customHeight="1">
      <c r="A30" s="14"/>
      <c r="B30" s="27" t="s">
        <v>4</v>
      </c>
      <c r="C30" s="27" t="s">
        <v>5</v>
      </c>
      <c r="D30" s="206" t="s">
        <v>6</v>
      </c>
      <c r="E30" s="206"/>
      <c r="F30" s="206"/>
      <c r="G30" s="206"/>
    </row>
    <row r="31" spans="1:12">
      <c r="A31" s="27">
        <v>1</v>
      </c>
      <c r="B31" s="14" t="s">
        <v>2</v>
      </c>
      <c r="C31" s="4">
        <f>C5+H18</f>
        <v>-18501.189999999999</v>
      </c>
      <c r="D31" s="206" t="s">
        <v>24</v>
      </c>
      <c r="E31" s="206"/>
      <c r="F31" s="206"/>
      <c r="G31" s="206"/>
    </row>
    <row r="32" spans="1:12">
      <c r="A32" s="27">
        <v>2</v>
      </c>
      <c r="B32" s="14" t="s">
        <v>3</v>
      </c>
      <c r="C32" s="4">
        <f>C6+H19</f>
        <v>12831.519999999999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-5669.67</v>
      </c>
      <c r="D33" s="209"/>
      <c r="E33" s="210"/>
      <c r="F33" s="210"/>
      <c r="G33" s="211"/>
    </row>
    <row r="34" spans="1:7" ht="27.75" customHeight="1">
      <c r="A34" s="29">
        <v>3</v>
      </c>
      <c r="B34" s="14" t="s">
        <v>29</v>
      </c>
      <c r="C34" s="4">
        <f>F18</f>
        <v>1489.08</v>
      </c>
      <c r="D34" s="209" t="s">
        <v>32</v>
      </c>
      <c r="E34" s="210"/>
      <c r="F34" s="210"/>
      <c r="G34" s="211"/>
    </row>
    <row r="35" spans="1:7" ht="30">
      <c r="A35" s="29">
        <v>4</v>
      </c>
      <c r="B35" s="14" t="s">
        <v>30</v>
      </c>
      <c r="C35" s="4">
        <f>F19</f>
        <v>796.84000000000015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2285.92</v>
      </c>
      <c r="D36" s="209"/>
      <c r="E36" s="210"/>
      <c r="F36" s="210"/>
      <c r="G36" s="211"/>
    </row>
    <row r="37" spans="1:7" ht="55.5" customHeight="1">
      <c r="A37" s="27">
        <v>5</v>
      </c>
      <c r="B37" s="2" t="s">
        <v>31</v>
      </c>
      <c r="C37" s="32">
        <f>F20-F18-F19</f>
        <v>11596.080000000004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2"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0"/>
  <sheetViews>
    <sheetView topLeftCell="A13" workbookViewId="0">
      <selection activeCell="K32" sqref="K32"/>
    </sheetView>
  </sheetViews>
  <sheetFormatPr defaultRowHeight="15"/>
  <cols>
    <col min="1" max="1" width="5.7109375" style="89" customWidth="1"/>
    <col min="2" max="2" width="27" style="88" customWidth="1"/>
    <col min="3" max="3" width="13" style="88" customWidth="1"/>
    <col min="4" max="4" width="12.42578125" style="88" customWidth="1"/>
    <col min="5" max="5" width="9.85546875" style="88" customWidth="1"/>
    <col min="6" max="6" width="11.28515625" style="88" customWidth="1"/>
    <col min="7" max="7" width="9.28515625" style="88" customWidth="1"/>
    <col min="8" max="8" width="10.5703125" style="88" customWidth="1"/>
    <col min="9" max="9" width="9.140625" style="88" customWidth="1"/>
    <col min="10" max="10" width="4.7109375" style="88" customWidth="1"/>
    <col min="11" max="11" width="4.85546875" style="88" customWidth="1"/>
    <col min="12" max="12" width="9.140625" style="88" customWidth="1"/>
    <col min="13" max="16384" width="9.140625" style="88"/>
  </cols>
  <sheetData>
    <row r="1" spans="1:12" ht="15.75">
      <c r="A1" s="234" t="s">
        <v>72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86" t="s">
        <v>56</v>
      </c>
      <c r="B3" s="86" t="s">
        <v>0</v>
      </c>
      <c r="C3" s="86" t="s">
        <v>1</v>
      </c>
      <c r="D3" s="87" t="s">
        <v>19</v>
      </c>
    </row>
    <row r="4" spans="1:12" s="3" customFormat="1" ht="11.25" customHeight="1">
      <c r="A4" s="90"/>
      <c r="B4" s="82" t="s">
        <v>4</v>
      </c>
      <c r="C4" s="82" t="s">
        <v>5</v>
      </c>
    </row>
    <row r="5" spans="1:12">
      <c r="A5" s="82">
        <v>1</v>
      </c>
      <c r="B5" s="14" t="s">
        <v>2</v>
      </c>
      <c r="C5" s="79">
        <v>-7306.85</v>
      </c>
    </row>
    <row r="6" spans="1:12">
      <c r="A6" s="82">
        <v>2</v>
      </c>
      <c r="B6" s="14" t="s">
        <v>3</v>
      </c>
      <c r="C6" s="79">
        <v>3555.75</v>
      </c>
    </row>
    <row r="7" spans="1:12" ht="28.5" customHeight="1">
      <c r="A7" s="215" t="s">
        <v>34</v>
      </c>
      <c r="B7" s="216"/>
      <c r="C7" s="100">
        <f>SUM(C5:C6)</f>
        <v>-3751.1000000000004</v>
      </c>
    </row>
    <row r="8" spans="1:12" ht="30">
      <c r="A8" s="82">
        <v>3</v>
      </c>
      <c r="B8" s="14" t="s">
        <v>29</v>
      </c>
      <c r="C8" s="78">
        <v>324.92</v>
      </c>
    </row>
    <row r="9" spans="1:12" ht="30">
      <c r="A9" s="82">
        <v>4</v>
      </c>
      <c r="B9" s="14" t="s">
        <v>30</v>
      </c>
      <c r="C9" s="78">
        <v>180.26</v>
      </c>
    </row>
    <row r="10" spans="1:12" ht="29.25" customHeight="1">
      <c r="A10" s="215" t="s">
        <v>35</v>
      </c>
      <c r="B10" s="216"/>
      <c r="C10" s="37">
        <f>SUM(C8:C9)</f>
        <v>505.18</v>
      </c>
    </row>
    <row r="11" spans="1:12" ht="57.75">
      <c r="A11" s="82">
        <v>5</v>
      </c>
      <c r="B11" s="2" t="s">
        <v>31</v>
      </c>
      <c r="C11" s="37">
        <f>C20-C18-C19</f>
        <v>4010.7700000000004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86" t="s">
        <v>56</v>
      </c>
      <c r="B13" s="86" t="s">
        <v>11</v>
      </c>
      <c r="C13" s="86" t="s">
        <v>42</v>
      </c>
      <c r="D13" s="86" t="s">
        <v>43</v>
      </c>
      <c r="E13" s="86" t="s">
        <v>44</v>
      </c>
      <c r="F13" s="86" t="s">
        <v>45</v>
      </c>
      <c r="G13" s="86" t="s">
        <v>12</v>
      </c>
      <c r="H13" s="86" t="s">
        <v>66</v>
      </c>
    </row>
    <row r="14" spans="1:12" s="85" customFormat="1">
      <c r="A14" s="82"/>
      <c r="B14" s="82" t="s">
        <v>4</v>
      </c>
      <c r="C14" s="82" t="s">
        <v>5</v>
      </c>
      <c r="D14" s="84" t="s">
        <v>6</v>
      </c>
      <c r="E14" s="82" t="s">
        <v>7</v>
      </c>
      <c r="F14" s="82" t="s">
        <v>8</v>
      </c>
      <c r="G14" s="82" t="s">
        <v>9</v>
      </c>
      <c r="H14" s="82" t="s">
        <v>10</v>
      </c>
    </row>
    <row r="15" spans="1:12" s="89" customFormat="1">
      <c r="A15" s="82">
        <v>1</v>
      </c>
      <c r="B15" s="12" t="s">
        <v>38</v>
      </c>
      <c r="C15" s="76">
        <v>3698.3</v>
      </c>
      <c r="D15" s="76">
        <v>14337.08</v>
      </c>
      <c r="E15" s="76">
        <v>13679.28</v>
      </c>
      <c r="F15" s="101">
        <f>C15+D15-E15</f>
        <v>4356.1000000000004</v>
      </c>
      <c r="G15" s="77">
        <f>D15</f>
        <v>14337.08</v>
      </c>
      <c r="H15" s="82">
        <f>D15-G15</f>
        <v>0</v>
      </c>
      <c r="L15" s="66"/>
    </row>
    <row r="16" spans="1:12" s="89" customFormat="1">
      <c r="A16" s="82">
        <v>2</v>
      </c>
      <c r="B16" s="12" t="s">
        <v>40</v>
      </c>
      <c r="C16" s="102">
        <v>-0.28999999999999998</v>
      </c>
      <c r="D16" s="76">
        <v>1032.3800000000001</v>
      </c>
      <c r="E16" s="76">
        <v>1033.17</v>
      </c>
      <c r="F16" s="101">
        <f>C16+D16-E16</f>
        <v>-1.0799999999999272</v>
      </c>
      <c r="G16" s="77">
        <f>D16</f>
        <v>1032.3800000000001</v>
      </c>
      <c r="H16" s="82">
        <f>D16-G16</f>
        <v>0</v>
      </c>
      <c r="L16" s="67"/>
    </row>
    <row r="17" spans="1:12">
      <c r="A17" s="82">
        <v>3</v>
      </c>
      <c r="B17" s="12" t="s">
        <v>13</v>
      </c>
      <c r="C17" s="102">
        <v>312.76</v>
      </c>
      <c r="D17" s="76">
        <v>3597.53</v>
      </c>
      <c r="E17" s="76">
        <v>3227.87</v>
      </c>
      <c r="F17" s="101">
        <f>C17+D17-E17</f>
        <v>682.42000000000007</v>
      </c>
      <c r="G17" s="77">
        <f>D17</f>
        <v>3597.53</v>
      </c>
      <c r="H17" s="82">
        <f>D17-G17</f>
        <v>0</v>
      </c>
      <c r="L17" s="68"/>
    </row>
    <row r="18" spans="1:12">
      <c r="A18" s="82">
        <v>4</v>
      </c>
      <c r="B18" s="14" t="s">
        <v>14</v>
      </c>
      <c r="C18" s="102">
        <v>324.92</v>
      </c>
      <c r="D18" s="76">
        <v>3647.42</v>
      </c>
      <c r="E18" s="76">
        <v>3299.47</v>
      </c>
      <c r="F18" s="101">
        <f>C18+D18-E18</f>
        <v>672.87000000000035</v>
      </c>
      <c r="G18" s="10">
        <v>0</v>
      </c>
      <c r="H18" s="4">
        <f>E18-G18</f>
        <v>3299.47</v>
      </c>
      <c r="J18" s="88" t="s">
        <v>37</v>
      </c>
      <c r="L18" s="67"/>
    </row>
    <row r="19" spans="1:12">
      <c r="A19" s="82">
        <v>5</v>
      </c>
      <c r="B19" s="14" t="s">
        <v>3</v>
      </c>
      <c r="C19" s="80">
        <v>180.26</v>
      </c>
      <c r="D19" s="76">
        <v>1994.74</v>
      </c>
      <c r="E19" s="76">
        <v>1813.21</v>
      </c>
      <c r="F19" s="101">
        <f>C19+D19-E19</f>
        <v>361.78999999999996</v>
      </c>
      <c r="G19" s="77">
        <v>0</v>
      </c>
      <c r="H19" s="4">
        <f>E19-G19</f>
        <v>1813.21</v>
      </c>
      <c r="L19" s="68"/>
    </row>
    <row r="20" spans="1:12" s="3" customFormat="1">
      <c r="A20" s="82">
        <v>6</v>
      </c>
      <c r="B20" s="2" t="s">
        <v>26</v>
      </c>
      <c r="C20" s="90">
        <f t="shared" ref="C20:H20" si="0">SUM(C15:C19)</f>
        <v>4515.9500000000007</v>
      </c>
      <c r="D20" s="90">
        <f t="shared" si="0"/>
        <v>24609.149999999998</v>
      </c>
      <c r="E20" s="90">
        <f t="shared" si="0"/>
        <v>23053</v>
      </c>
      <c r="F20" s="11">
        <f t="shared" si="0"/>
        <v>6072.1000000000013</v>
      </c>
      <c r="G20" s="90">
        <f t="shared" si="0"/>
        <v>18966.989999999998</v>
      </c>
      <c r="H20" s="90">
        <f t="shared" si="0"/>
        <v>5112.68</v>
      </c>
      <c r="I20" s="3" t="s">
        <v>37</v>
      </c>
      <c r="L20" s="68"/>
    </row>
    <row r="21" spans="1:12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2" ht="17.25" customHeight="1">
      <c r="A22" s="82" t="s">
        <v>56</v>
      </c>
      <c r="B22" s="82" t="s">
        <v>15</v>
      </c>
      <c r="C22" s="82" t="s">
        <v>16</v>
      </c>
      <c r="D22" s="14" t="s">
        <v>17</v>
      </c>
      <c r="E22" s="87" t="s">
        <v>20</v>
      </c>
      <c r="L22" s="70"/>
    </row>
    <row r="23" spans="1:12" s="3" customFormat="1" ht="14.25" customHeight="1">
      <c r="A23" s="82"/>
      <c r="B23" s="82" t="s">
        <v>4</v>
      </c>
      <c r="C23" s="82" t="s">
        <v>5</v>
      </c>
      <c r="D23" s="82" t="s">
        <v>6</v>
      </c>
    </row>
    <row r="24" spans="1:12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2">
      <c r="A25" s="82">
        <v>2</v>
      </c>
      <c r="B25" s="2" t="s">
        <v>22</v>
      </c>
      <c r="C25" s="90">
        <f>SUM(C24:C24)</f>
        <v>0</v>
      </c>
      <c r="D25" s="12"/>
    </row>
    <row r="26" spans="1:12" ht="16.5" customHeight="1">
      <c r="A26" s="82">
        <v>3</v>
      </c>
      <c r="B26" s="14"/>
      <c r="C26" s="82">
        <v>0</v>
      </c>
      <c r="D26" s="12" t="s">
        <v>51</v>
      </c>
    </row>
    <row r="27" spans="1:12" ht="29.25" customHeight="1">
      <c r="A27" s="82">
        <v>4</v>
      </c>
      <c r="B27" s="37" t="s">
        <v>23</v>
      </c>
      <c r="C27" s="90">
        <v>0</v>
      </c>
      <c r="D27" s="12" t="s">
        <v>51</v>
      </c>
    </row>
    <row r="28" spans="1:12">
      <c r="A28" s="218" t="s">
        <v>48</v>
      </c>
      <c r="B28" s="218"/>
      <c r="C28" s="218"/>
      <c r="D28" s="218"/>
      <c r="E28" s="218"/>
      <c r="F28" s="218"/>
      <c r="G28" s="218"/>
    </row>
    <row r="29" spans="1:12" s="85" customFormat="1" ht="14.25" customHeight="1">
      <c r="A29" s="82" t="s">
        <v>56</v>
      </c>
      <c r="B29" s="82" t="s">
        <v>0</v>
      </c>
      <c r="C29" s="82" t="s">
        <v>16</v>
      </c>
      <c r="D29" s="206" t="s">
        <v>21</v>
      </c>
      <c r="E29" s="206"/>
      <c r="F29" s="206"/>
      <c r="G29" s="206"/>
      <c r="H29" s="85" t="s">
        <v>27</v>
      </c>
    </row>
    <row r="30" spans="1:12" s="3" customFormat="1" ht="12" customHeight="1">
      <c r="A30" s="14"/>
      <c r="B30" s="82" t="s">
        <v>4</v>
      </c>
      <c r="C30" s="82" t="s">
        <v>5</v>
      </c>
      <c r="D30" s="206" t="s">
        <v>6</v>
      </c>
      <c r="E30" s="206"/>
      <c r="F30" s="206"/>
      <c r="G30" s="206"/>
    </row>
    <row r="31" spans="1:12">
      <c r="A31" s="82">
        <v>1</v>
      </c>
      <c r="B31" s="14" t="s">
        <v>2</v>
      </c>
      <c r="C31" s="4">
        <f>C5+H18</f>
        <v>-4007.3800000000006</v>
      </c>
      <c r="D31" s="206" t="s">
        <v>24</v>
      </c>
      <c r="E31" s="206"/>
      <c r="F31" s="206"/>
      <c r="G31" s="206"/>
    </row>
    <row r="32" spans="1:12">
      <c r="A32" s="82">
        <v>2</v>
      </c>
      <c r="B32" s="14" t="s">
        <v>3</v>
      </c>
      <c r="C32" s="4">
        <f>C6+H19</f>
        <v>5368.96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1361.5799999999995</v>
      </c>
      <c r="D33" s="209"/>
      <c r="E33" s="210"/>
      <c r="F33" s="210"/>
      <c r="G33" s="211"/>
    </row>
    <row r="34" spans="1:7" ht="27.75" customHeight="1">
      <c r="A34" s="83">
        <v>3</v>
      </c>
      <c r="B34" s="14" t="s">
        <v>29</v>
      </c>
      <c r="C34" s="4">
        <f>F18</f>
        <v>672.87000000000035</v>
      </c>
      <c r="D34" s="209" t="s">
        <v>32</v>
      </c>
      <c r="E34" s="210"/>
      <c r="F34" s="210"/>
      <c r="G34" s="211"/>
    </row>
    <row r="35" spans="1:7" ht="30">
      <c r="A35" s="83">
        <v>4</v>
      </c>
      <c r="B35" s="14" t="s">
        <v>30</v>
      </c>
      <c r="C35" s="4">
        <f>F19</f>
        <v>361.78999999999996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1034.6600000000003</v>
      </c>
      <c r="D36" s="209"/>
      <c r="E36" s="210"/>
      <c r="F36" s="210"/>
      <c r="G36" s="211"/>
    </row>
    <row r="37" spans="1:7" ht="55.5" customHeight="1">
      <c r="A37" s="82">
        <v>5</v>
      </c>
      <c r="B37" s="2" t="s">
        <v>31</v>
      </c>
      <c r="C37" s="90">
        <f>F20-F18-F19</f>
        <v>5037.4400000000014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2"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0"/>
  <sheetViews>
    <sheetView topLeftCell="A13" workbookViewId="0">
      <selection activeCell="L32" sqref="L32"/>
    </sheetView>
  </sheetViews>
  <sheetFormatPr defaultRowHeight="15"/>
  <cols>
    <col min="1" max="1" width="5.7109375" style="92" customWidth="1"/>
    <col min="2" max="2" width="27" style="91" customWidth="1"/>
    <col min="3" max="3" width="13" style="91" customWidth="1"/>
    <col min="4" max="4" width="12.42578125" style="91" customWidth="1"/>
    <col min="5" max="5" width="9.85546875" style="91" customWidth="1"/>
    <col min="6" max="6" width="11.28515625" style="91" customWidth="1"/>
    <col min="7" max="7" width="9.28515625" style="91" customWidth="1"/>
    <col min="8" max="8" width="10.5703125" style="91" customWidth="1"/>
    <col min="9" max="9" width="9.140625" style="91" customWidth="1"/>
    <col min="10" max="10" width="4.7109375" style="91" customWidth="1"/>
    <col min="11" max="11" width="4.85546875" style="91" customWidth="1"/>
    <col min="12" max="12" width="9.140625" style="91" customWidth="1"/>
    <col min="13" max="16384" width="9.140625" style="91"/>
  </cols>
  <sheetData>
    <row r="1" spans="1:12" ht="15.75">
      <c r="A1" s="234" t="s">
        <v>73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95" t="s">
        <v>56</v>
      </c>
      <c r="B3" s="95" t="s">
        <v>0</v>
      </c>
      <c r="C3" s="95" t="s">
        <v>1</v>
      </c>
      <c r="D3" s="96" t="s">
        <v>19</v>
      </c>
    </row>
    <row r="4" spans="1:12" s="3" customFormat="1" ht="11.25" customHeight="1">
      <c r="A4" s="99"/>
      <c r="B4" s="93" t="s">
        <v>4</v>
      </c>
      <c r="C4" s="93" t="s">
        <v>5</v>
      </c>
    </row>
    <row r="5" spans="1:12">
      <c r="A5" s="93">
        <v>1</v>
      </c>
      <c r="B5" s="14" t="s">
        <v>2</v>
      </c>
      <c r="C5" s="76">
        <v>16028.34</v>
      </c>
    </row>
    <row r="6" spans="1:12">
      <c r="A6" s="93">
        <v>2</v>
      </c>
      <c r="B6" s="14" t="s">
        <v>3</v>
      </c>
      <c r="C6" s="76">
        <v>8551.91</v>
      </c>
    </row>
    <row r="7" spans="1:12" ht="28.5" customHeight="1">
      <c r="A7" s="215" t="s">
        <v>34</v>
      </c>
      <c r="B7" s="216"/>
      <c r="C7" s="100">
        <f>SUM(C5:C6)</f>
        <v>24580.25</v>
      </c>
    </row>
    <row r="8" spans="1:12" ht="30">
      <c r="A8" s="93">
        <v>3</v>
      </c>
      <c r="B8" s="14" t="s">
        <v>29</v>
      </c>
      <c r="C8" s="102">
        <v>-623.45000000000005</v>
      </c>
    </row>
    <row r="9" spans="1:12" ht="30">
      <c r="A9" s="93">
        <v>4</v>
      </c>
      <c r="B9" s="14" t="s">
        <v>30</v>
      </c>
      <c r="C9" s="14">
        <v>-345.87</v>
      </c>
    </row>
    <row r="10" spans="1:12" ht="29.25" customHeight="1">
      <c r="A10" s="215" t="s">
        <v>35</v>
      </c>
      <c r="B10" s="216"/>
      <c r="C10" s="37">
        <f>SUM(C8:C9)</f>
        <v>-969.32</v>
      </c>
    </row>
    <row r="11" spans="1:12" ht="57.75">
      <c r="A11" s="93">
        <v>5</v>
      </c>
      <c r="B11" s="2" t="s">
        <v>31</v>
      </c>
      <c r="C11" s="37">
        <f>C20-C18-C19</f>
        <v>816.83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95" t="s">
        <v>56</v>
      </c>
      <c r="B13" s="95" t="s">
        <v>11</v>
      </c>
      <c r="C13" s="95" t="s">
        <v>42</v>
      </c>
      <c r="D13" s="95" t="s">
        <v>43</v>
      </c>
      <c r="E13" s="95" t="s">
        <v>44</v>
      </c>
      <c r="F13" s="95" t="s">
        <v>45</v>
      </c>
      <c r="G13" s="95" t="s">
        <v>12</v>
      </c>
      <c r="H13" s="95" t="s">
        <v>66</v>
      </c>
    </row>
    <row r="14" spans="1:12" s="94" customFormat="1">
      <c r="A14" s="93"/>
      <c r="B14" s="93" t="s">
        <v>4</v>
      </c>
      <c r="C14" s="93" t="s">
        <v>5</v>
      </c>
      <c r="D14" s="98" t="s">
        <v>6</v>
      </c>
      <c r="E14" s="93" t="s">
        <v>7</v>
      </c>
      <c r="F14" s="93" t="s">
        <v>8</v>
      </c>
      <c r="G14" s="93" t="s">
        <v>9</v>
      </c>
      <c r="H14" s="93" t="s">
        <v>10</v>
      </c>
    </row>
    <row r="15" spans="1:12" s="92" customFormat="1">
      <c r="A15" s="93">
        <v>1</v>
      </c>
      <c r="B15" s="12" t="s">
        <v>38</v>
      </c>
      <c r="C15" s="76">
        <v>1499.46</v>
      </c>
      <c r="D15" s="76">
        <v>28942.67</v>
      </c>
      <c r="E15" s="76">
        <v>23276.49</v>
      </c>
      <c r="F15" s="101">
        <f>C15+D15-E15</f>
        <v>7165.6399999999958</v>
      </c>
      <c r="G15" s="77">
        <f>D15</f>
        <v>28942.67</v>
      </c>
      <c r="H15" s="93">
        <f>D15-G15</f>
        <v>0</v>
      </c>
      <c r="L15" s="66"/>
    </row>
    <row r="16" spans="1:12" s="92" customFormat="1">
      <c r="A16" s="93">
        <v>2</v>
      </c>
      <c r="B16" s="12" t="s">
        <v>40</v>
      </c>
      <c r="C16" s="102">
        <v>-82.55</v>
      </c>
      <c r="D16" s="76">
        <v>1748.4</v>
      </c>
      <c r="E16" s="102">
        <v>914.82</v>
      </c>
      <c r="F16" s="101">
        <f>C16+D16-E16</f>
        <v>751.03000000000009</v>
      </c>
      <c r="G16" s="77">
        <f>D16</f>
        <v>1748.4</v>
      </c>
      <c r="H16" s="93">
        <f>D16-G16</f>
        <v>0</v>
      </c>
      <c r="L16" s="67"/>
    </row>
    <row r="17" spans="1:12">
      <c r="A17" s="93">
        <v>3</v>
      </c>
      <c r="B17" s="12" t="s">
        <v>13</v>
      </c>
      <c r="C17" s="102">
        <v>-600.08000000000004</v>
      </c>
      <c r="D17" s="76">
        <v>4911.22</v>
      </c>
      <c r="E17" s="76">
        <v>3959.44</v>
      </c>
      <c r="F17" s="101">
        <f>C17+D17-E17</f>
        <v>351.70000000000027</v>
      </c>
      <c r="G17" s="77">
        <f>D17</f>
        <v>4911.22</v>
      </c>
      <c r="H17" s="93">
        <f>D17-G17</f>
        <v>0</v>
      </c>
      <c r="L17" s="68"/>
    </row>
    <row r="18" spans="1:12">
      <c r="A18" s="93">
        <v>4</v>
      </c>
      <c r="B18" s="14" t="s">
        <v>14</v>
      </c>
      <c r="C18" s="102">
        <v>-623.45000000000005</v>
      </c>
      <c r="D18" s="76">
        <v>4979.3900000000003</v>
      </c>
      <c r="E18" s="76">
        <v>4039.78</v>
      </c>
      <c r="F18" s="101">
        <f>C18+D18-E18</f>
        <v>316.16000000000031</v>
      </c>
      <c r="G18" s="10">
        <v>0</v>
      </c>
      <c r="H18" s="4">
        <f>E18-G18</f>
        <v>4039.78</v>
      </c>
      <c r="J18" s="91" t="s">
        <v>37</v>
      </c>
      <c r="L18" s="67"/>
    </row>
    <row r="19" spans="1:12">
      <c r="A19" s="93">
        <v>5</v>
      </c>
      <c r="B19" s="14" t="s">
        <v>3</v>
      </c>
      <c r="C19" s="95">
        <v>-345.87</v>
      </c>
      <c r="D19" s="76">
        <v>2723.16</v>
      </c>
      <c r="E19" s="76">
        <v>2217.59</v>
      </c>
      <c r="F19" s="101">
        <f>C19+D19-E19</f>
        <v>159.69999999999982</v>
      </c>
      <c r="G19" s="77">
        <v>0</v>
      </c>
      <c r="H19" s="4">
        <f>E19-G19</f>
        <v>2217.59</v>
      </c>
      <c r="L19" s="68"/>
    </row>
    <row r="20" spans="1:12" s="3" customFormat="1">
      <c r="A20" s="93">
        <v>6</v>
      </c>
      <c r="B20" s="2" t="s">
        <v>26</v>
      </c>
      <c r="C20" s="99">
        <f t="shared" ref="C20:H20" si="0">SUM(C15:C19)</f>
        <v>-152.49</v>
      </c>
      <c r="D20" s="99">
        <f t="shared" si="0"/>
        <v>43304.84</v>
      </c>
      <c r="E20" s="99">
        <f t="shared" si="0"/>
        <v>34408.119999999995</v>
      </c>
      <c r="F20" s="11">
        <f t="shared" si="0"/>
        <v>8744.2299999999959</v>
      </c>
      <c r="G20" s="99">
        <f t="shared" si="0"/>
        <v>35602.29</v>
      </c>
      <c r="H20" s="99">
        <f t="shared" si="0"/>
        <v>6257.3700000000008</v>
      </c>
      <c r="I20" s="3" t="s">
        <v>37</v>
      </c>
      <c r="L20" s="68"/>
    </row>
    <row r="21" spans="1:12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2" ht="17.25" customHeight="1">
      <c r="A22" s="93" t="s">
        <v>56</v>
      </c>
      <c r="B22" s="93" t="s">
        <v>15</v>
      </c>
      <c r="C22" s="93" t="s">
        <v>16</v>
      </c>
      <c r="D22" s="14" t="s">
        <v>17</v>
      </c>
      <c r="E22" s="96" t="s">
        <v>20</v>
      </c>
      <c r="L22" s="70"/>
    </row>
    <row r="23" spans="1:12" s="3" customFormat="1" ht="14.25" customHeight="1">
      <c r="A23" s="93"/>
      <c r="B23" s="93" t="s">
        <v>4</v>
      </c>
      <c r="C23" s="93" t="s">
        <v>5</v>
      </c>
      <c r="D23" s="93" t="s">
        <v>6</v>
      </c>
    </row>
    <row r="24" spans="1:12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2">
      <c r="A25" s="93">
        <v>2</v>
      </c>
      <c r="B25" s="2" t="s">
        <v>22</v>
      </c>
      <c r="C25" s="99">
        <f>SUM(C24:C24)</f>
        <v>0</v>
      </c>
      <c r="D25" s="12"/>
    </row>
    <row r="26" spans="1:12" ht="16.5" customHeight="1">
      <c r="A26" s="93">
        <v>3</v>
      </c>
      <c r="B26" s="14"/>
      <c r="C26" s="93">
        <v>0</v>
      </c>
      <c r="D26" s="12" t="s">
        <v>51</v>
      </c>
    </row>
    <row r="27" spans="1:12" ht="29.25" customHeight="1">
      <c r="A27" s="93">
        <v>4</v>
      </c>
      <c r="B27" s="37" t="s">
        <v>23</v>
      </c>
      <c r="C27" s="99">
        <v>0</v>
      </c>
      <c r="D27" s="12" t="s">
        <v>51</v>
      </c>
    </row>
    <row r="28" spans="1:12">
      <c r="A28" s="218" t="s">
        <v>48</v>
      </c>
      <c r="B28" s="218"/>
      <c r="C28" s="218"/>
      <c r="D28" s="218"/>
      <c r="E28" s="218"/>
      <c r="F28" s="218"/>
      <c r="G28" s="218"/>
    </row>
    <row r="29" spans="1:12" s="94" customFormat="1" ht="14.25" customHeight="1">
      <c r="A29" s="93" t="s">
        <v>56</v>
      </c>
      <c r="B29" s="93" t="s">
        <v>0</v>
      </c>
      <c r="C29" s="93" t="s">
        <v>16</v>
      </c>
      <c r="D29" s="206" t="s">
        <v>21</v>
      </c>
      <c r="E29" s="206"/>
      <c r="F29" s="206"/>
      <c r="G29" s="206"/>
      <c r="H29" s="94" t="s">
        <v>27</v>
      </c>
    </row>
    <row r="30" spans="1:12" s="3" customFormat="1" ht="12" customHeight="1">
      <c r="A30" s="14"/>
      <c r="B30" s="93" t="s">
        <v>4</v>
      </c>
      <c r="C30" s="93" t="s">
        <v>5</v>
      </c>
      <c r="D30" s="206" t="s">
        <v>6</v>
      </c>
      <c r="E30" s="206"/>
      <c r="F30" s="206"/>
      <c r="G30" s="206"/>
    </row>
    <row r="31" spans="1:12">
      <c r="A31" s="93">
        <v>1</v>
      </c>
      <c r="B31" s="14" t="s">
        <v>2</v>
      </c>
      <c r="C31" s="4">
        <f>C5+H18</f>
        <v>20068.12</v>
      </c>
      <c r="D31" s="206" t="s">
        <v>24</v>
      </c>
      <c r="E31" s="206"/>
      <c r="F31" s="206"/>
      <c r="G31" s="206"/>
    </row>
    <row r="32" spans="1:12">
      <c r="A32" s="93">
        <v>2</v>
      </c>
      <c r="B32" s="14" t="s">
        <v>3</v>
      </c>
      <c r="C32" s="4">
        <f>C6+H19</f>
        <v>10769.5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30837.62</v>
      </c>
      <c r="D33" s="209"/>
      <c r="E33" s="210"/>
      <c r="F33" s="210"/>
      <c r="G33" s="211"/>
    </row>
    <row r="34" spans="1:7" ht="27.75" customHeight="1">
      <c r="A34" s="97">
        <v>3</v>
      </c>
      <c r="B34" s="14" t="s">
        <v>29</v>
      </c>
      <c r="C34" s="4">
        <f>F18</f>
        <v>316.16000000000031</v>
      </c>
      <c r="D34" s="209" t="s">
        <v>32</v>
      </c>
      <c r="E34" s="210"/>
      <c r="F34" s="210"/>
      <c r="G34" s="211"/>
    </row>
    <row r="35" spans="1:7" ht="30">
      <c r="A35" s="97">
        <v>4</v>
      </c>
      <c r="B35" s="14" t="s">
        <v>30</v>
      </c>
      <c r="C35" s="4">
        <f>F19</f>
        <v>159.69999999999982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475.86000000000013</v>
      </c>
      <c r="D36" s="209"/>
      <c r="E36" s="210"/>
      <c r="F36" s="210"/>
      <c r="G36" s="211"/>
    </row>
    <row r="37" spans="1:7" ht="55.5" customHeight="1">
      <c r="A37" s="93">
        <v>5</v>
      </c>
      <c r="B37" s="2" t="s">
        <v>31</v>
      </c>
      <c r="C37" s="99">
        <f>F20-F18-F19</f>
        <v>8268.3699999999953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topLeftCell="A22" workbookViewId="0">
      <selection activeCell="J41" sqref="J41"/>
    </sheetView>
  </sheetViews>
  <sheetFormatPr defaultRowHeight="15"/>
  <cols>
    <col min="1" max="1" width="5.7109375" style="92" customWidth="1"/>
    <col min="2" max="2" width="27" style="91" customWidth="1"/>
    <col min="3" max="3" width="13" style="91" customWidth="1"/>
    <col min="4" max="4" width="12.42578125" style="91" customWidth="1"/>
    <col min="5" max="5" width="9.85546875" style="91" customWidth="1"/>
    <col min="6" max="6" width="11.28515625" style="91" customWidth="1"/>
    <col min="7" max="7" width="9.28515625" style="91" customWidth="1"/>
    <col min="8" max="8" width="10.5703125" style="91" customWidth="1"/>
    <col min="9" max="9" width="9.140625" style="91" customWidth="1"/>
    <col min="10" max="10" width="4.7109375" style="91" customWidth="1"/>
    <col min="11" max="11" width="4.85546875" style="91" customWidth="1"/>
    <col min="12" max="12" width="9.140625" style="91" customWidth="1"/>
    <col min="13" max="16384" width="9.140625" style="91"/>
  </cols>
  <sheetData>
    <row r="1" spans="1:12" ht="15.75">
      <c r="A1" s="234" t="s">
        <v>74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95" t="s">
        <v>56</v>
      </c>
      <c r="B3" s="95" t="s">
        <v>0</v>
      </c>
      <c r="C3" s="95" t="s">
        <v>1</v>
      </c>
      <c r="D3" s="96" t="s">
        <v>19</v>
      </c>
    </row>
    <row r="4" spans="1:12" s="3" customFormat="1" ht="11.25" customHeight="1">
      <c r="A4" s="99"/>
      <c r="B4" s="93" t="s">
        <v>4</v>
      </c>
      <c r="C4" s="93" t="s">
        <v>5</v>
      </c>
    </row>
    <row r="5" spans="1:12">
      <c r="A5" s="93">
        <v>1</v>
      </c>
      <c r="B5" s="14" t="s">
        <v>2</v>
      </c>
      <c r="C5" s="76">
        <v>1150.45</v>
      </c>
    </row>
    <row r="6" spans="1:12">
      <c r="A6" s="93">
        <v>2</v>
      </c>
      <c r="B6" s="14" t="s">
        <v>3</v>
      </c>
      <c r="C6" s="76">
        <v>8181.94</v>
      </c>
    </row>
    <row r="7" spans="1:12" ht="28.5" customHeight="1">
      <c r="A7" s="215" t="s">
        <v>34</v>
      </c>
      <c r="B7" s="216"/>
      <c r="C7" s="100">
        <f>SUM(C5:C6)</f>
        <v>9332.39</v>
      </c>
    </row>
    <row r="8" spans="1:12" ht="30">
      <c r="A8" s="93">
        <v>3</v>
      </c>
      <c r="B8" s="14" t="s">
        <v>29</v>
      </c>
      <c r="C8" s="112">
        <v>456.65</v>
      </c>
    </row>
    <row r="9" spans="1:12" ht="30">
      <c r="A9" s="93">
        <v>4</v>
      </c>
      <c r="B9" s="14" t="s">
        <v>30</v>
      </c>
      <c r="C9" s="14">
        <v>253.33</v>
      </c>
    </row>
    <row r="10" spans="1:12" ht="29.25" customHeight="1">
      <c r="A10" s="215" t="s">
        <v>35</v>
      </c>
      <c r="B10" s="216"/>
      <c r="C10" s="37">
        <f>SUM(C8:C9)</f>
        <v>709.98</v>
      </c>
    </row>
    <row r="11" spans="1:12" ht="57.75">
      <c r="A11" s="93">
        <v>5</v>
      </c>
      <c r="B11" s="2" t="s">
        <v>31</v>
      </c>
      <c r="C11" s="37">
        <f>C20-C18-C19</f>
        <v>3770.7599999999998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95" t="s">
        <v>56</v>
      </c>
      <c r="B13" s="95" t="s">
        <v>11</v>
      </c>
      <c r="C13" s="95" t="s">
        <v>42</v>
      </c>
      <c r="D13" s="95" t="s">
        <v>43</v>
      </c>
      <c r="E13" s="95" t="s">
        <v>44</v>
      </c>
      <c r="F13" s="95" t="s">
        <v>45</v>
      </c>
      <c r="G13" s="95" t="s">
        <v>12</v>
      </c>
      <c r="H13" s="95" t="s">
        <v>66</v>
      </c>
    </row>
    <row r="14" spans="1:12" s="94" customFormat="1">
      <c r="A14" s="93"/>
      <c r="B14" s="93" t="s">
        <v>4</v>
      </c>
      <c r="C14" s="93" t="s">
        <v>5</v>
      </c>
      <c r="D14" s="98" t="s">
        <v>6</v>
      </c>
      <c r="E14" s="93" t="s">
        <v>7</v>
      </c>
      <c r="F14" s="93" t="s">
        <v>8</v>
      </c>
      <c r="G14" s="93" t="s">
        <v>9</v>
      </c>
      <c r="H14" s="93" t="s">
        <v>10</v>
      </c>
    </row>
    <row r="15" spans="1:12" s="92" customFormat="1">
      <c r="A15" s="93">
        <v>1</v>
      </c>
      <c r="B15" s="12" t="s">
        <v>38</v>
      </c>
      <c r="C15" s="76">
        <v>2581.7800000000002</v>
      </c>
      <c r="D15" s="76">
        <v>28330.65</v>
      </c>
      <c r="E15" s="76">
        <v>25214.17</v>
      </c>
      <c r="F15" s="101">
        <f>C15+D15-E15</f>
        <v>5698.260000000002</v>
      </c>
      <c r="G15" s="77">
        <f>D15</f>
        <v>28330.65</v>
      </c>
      <c r="H15" s="93">
        <f>D15-G15</f>
        <v>0</v>
      </c>
      <c r="L15" s="66"/>
    </row>
    <row r="16" spans="1:12" s="92" customFormat="1">
      <c r="A16" s="93">
        <v>2</v>
      </c>
      <c r="B16" s="12" t="s">
        <v>40</v>
      </c>
      <c r="C16" s="102">
        <v>749.44</v>
      </c>
      <c r="D16" s="76">
        <v>5969.68</v>
      </c>
      <c r="E16" s="76">
        <v>4946.42</v>
      </c>
      <c r="F16" s="101">
        <f>C16+D16-E16</f>
        <v>1772.7000000000007</v>
      </c>
      <c r="G16" s="77">
        <f>D16</f>
        <v>5969.68</v>
      </c>
      <c r="H16" s="93">
        <f>D16-G16</f>
        <v>0</v>
      </c>
      <c r="L16" s="67"/>
    </row>
    <row r="17" spans="1:12">
      <c r="A17" s="93">
        <v>3</v>
      </c>
      <c r="B17" s="12" t="s">
        <v>13</v>
      </c>
      <c r="C17" s="102">
        <v>439.54</v>
      </c>
      <c r="D17" s="76">
        <v>5025.79</v>
      </c>
      <c r="E17" s="76">
        <v>4446.43</v>
      </c>
      <c r="F17" s="101">
        <f>C17+D17-E17</f>
        <v>1018.8999999999996</v>
      </c>
      <c r="G17" s="77">
        <f>D17</f>
        <v>5025.79</v>
      </c>
      <c r="H17" s="93">
        <f>D17-G17</f>
        <v>0</v>
      </c>
      <c r="L17" s="68"/>
    </row>
    <row r="18" spans="1:12">
      <c r="A18" s="93">
        <v>4</v>
      </c>
      <c r="B18" s="14" t="s">
        <v>14</v>
      </c>
      <c r="C18" s="102">
        <v>456.65</v>
      </c>
      <c r="D18" s="76">
        <v>5095.55</v>
      </c>
      <c r="E18" s="76">
        <v>4547.3599999999997</v>
      </c>
      <c r="F18" s="101">
        <f>C18+D18-E18</f>
        <v>1004.8400000000001</v>
      </c>
      <c r="G18" s="10">
        <v>222</v>
      </c>
      <c r="H18" s="4">
        <f>E18-G18</f>
        <v>4325.3599999999997</v>
      </c>
      <c r="J18" s="91" t="s">
        <v>37</v>
      </c>
      <c r="L18" s="67"/>
    </row>
    <row r="19" spans="1:12">
      <c r="A19" s="93">
        <v>5</v>
      </c>
      <c r="B19" s="14" t="s">
        <v>3</v>
      </c>
      <c r="C19" s="14">
        <v>253.33</v>
      </c>
      <c r="D19" s="76">
        <v>2786.63</v>
      </c>
      <c r="E19" s="76">
        <v>2499.62</v>
      </c>
      <c r="F19" s="101">
        <f>C19+D19-E19</f>
        <v>540.34000000000015</v>
      </c>
      <c r="G19" s="77">
        <v>0</v>
      </c>
      <c r="H19" s="4">
        <f>E19-G19</f>
        <v>2499.62</v>
      </c>
      <c r="L19" s="68"/>
    </row>
    <row r="20" spans="1:12" s="3" customFormat="1">
      <c r="A20" s="93">
        <v>6</v>
      </c>
      <c r="B20" s="2" t="s">
        <v>26</v>
      </c>
      <c r="C20" s="99">
        <f t="shared" ref="C20:H20" si="0">SUM(C15:C19)</f>
        <v>4480.74</v>
      </c>
      <c r="D20" s="99">
        <f t="shared" si="0"/>
        <v>47208.3</v>
      </c>
      <c r="E20" s="99">
        <f t="shared" si="0"/>
        <v>41654</v>
      </c>
      <c r="F20" s="11">
        <f t="shared" si="0"/>
        <v>10035.040000000003</v>
      </c>
      <c r="G20" s="99">
        <f t="shared" si="0"/>
        <v>39548.120000000003</v>
      </c>
      <c r="H20" s="99">
        <f t="shared" si="0"/>
        <v>6824.98</v>
      </c>
      <c r="I20" s="3" t="s">
        <v>37</v>
      </c>
      <c r="L20" s="68"/>
    </row>
    <row r="21" spans="1:12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2" ht="17.25" customHeight="1">
      <c r="A22" s="93" t="s">
        <v>56</v>
      </c>
      <c r="B22" s="93" t="s">
        <v>15</v>
      </c>
      <c r="C22" s="93" t="s">
        <v>16</v>
      </c>
      <c r="D22" s="14" t="s">
        <v>17</v>
      </c>
      <c r="E22" s="96" t="s">
        <v>20</v>
      </c>
      <c r="L22" s="70"/>
    </row>
    <row r="23" spans="1:12" s="3" customFormat="1" ht="14.25" customHeight="1">
      <c r="A23" s="93"/>
      <c r="B23" s="93" t="s">
        <v>4</v>
      </c>
      <c r="C23" s="93" t="s">
        <v>5</v>
      </c>
      <c r="D23" s="93" t="s">
        <v>6</v>
      </c>
    </row>
    <row r="24" spans="1:12" s="3" customFormat="1" ht="14.25" customHeight="1">
      <c r="A24" s="13">
        <v>1</v>
      </c>
      <c r="B24" s="21" t="s">
        <v>75</v>
      </c>
      <c r="C24" s="16">
        <v>222</v>
      </c>
      <c r="D24" s="21" t="s">
        <v>18</v>
      </c>
    </row>
    <row r="25" spans="1:12">
      <c r="A25" s="93">
        <v>2</v>
      </c>
      <c r="B25" s="2" t="s">
        <v>22</v>
      </c>
      <c r="C25" s="99">
        <f>SUM(C24:C24)</f>
        <v>222</v>
      </c>
      <c r="D25" s="12"/>
    </row>
    <row r="26" spans="1:12" ht="16.5" customHeight="1">
      <c r="A26" s="93">
        <v>3</v>
      </c>
      <c r="B26" s="14"/>
      <c r="C26" s="93">
        <v>0</v>
      </c>
      <c r="D26" s="12" t="s">
        <v>51</v>
      </c>
    </row>
    <row r="27" spans="1:12" ht="29.25" customHeight="1">
      <c r="A27" s="93">
        <v>4</v>
      </c>
      <c r="B27" s="37" t="s">
        <v>23</v>
      </c>
      <c r="C27" s="99">
        <v>0</v>
      </c>
      <c r="D27" s="12" t="s">
        <v>51</v>
      </c>
    </row>
    <row r="28" spans="1:12">
      <c r="A28" s="218" t="s">
        <v>48</v>
      </c>
      <c r="B28" s="218"/>
      <c r="C28" s="218"/>
      <c r="D28" s="218"/>
      <c r="E28" s="218"/>
      <c r="F28" s="218"/>
      <c r="G28" s="218"/>
    </row>
    <row r="29" spans="1:12" s="94" customFormat="1" ht="14.25" customHeight="1">
      <c r="A29" s="93" t="s">
        <v>56</v>
      </c>
      <c r="B29" s="93" t="s">
        <v>0</v>
      </c>
      <c r="C29" s="93" t="s">
        <v>16</v>
      </c>
      <c r="D29" s="206" t="s">
        <v>21</v>
      </c>
      <c r="E29" s="206"/>
      <c r="F29" s="206"/>
      <c r="G29" s="206"/>
      <c r="H29" s="94" t="s">
        <v>27</v>
      </c>
    </row>
    <row r="30" spans="1:12" s="3" customFormat="1" ht="12" customHeight="1">
      <c r="A30" s="14"/>
      <c r="B30" s="93" t="s">
        <v>4</v>
      </c>
      <c r="C30" s="93" t="s">
        <v>5</v>
      </c>
      <c r="D30" s="206" t="s">
        <v>6</v>
      </c>
      <c r="E30" s="206"/>
      <c r="F30" s="206"/>
      <c r="G30" s="206"/>
    </row>
    <row r="31" spans="1:12">
      <c r="A31" s="93">
        <v>1</v>
      </c>
      <c r="B31" s="14" t="s">
        <v>2</v>
      </c>
      <c r="C31" s="4">
        <f>C5+H18</f>
        <v>5475.8099999999995</v>
      </c>
      <c r="D31" s="206" t="s">
        <v>24</v>
      </c>
      <c r="E31" s="206"/>
      <c r="F31" s="206"/>
      <c r="G31" s="206"/>
    </row>
    <row r="32" spans="1:12">
      <c r="A32" s="93">
        <v>2</v>
      </c>
      <c r="B32" s="14" t="s">
        <v>3</v>
      </c>
      <c r="C32" s="4">
        <f>C6+H19</f>
        <v>10681.56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16157.369999999999</v>
      </c>
      <c r="D33" s="209"/>
      <c r="E33" s="210"/>
      <c r="F33" s="210"/>
      <c r="G33" s="211"/>
    </row>
    <row r="34" spans="1:7" ht="27.75" customHeight="1">
      <c r="A34" s="97">
        <v>3</v>
      </c>
      <c r="B34" s="14" t="s">
        <v>29</v>
      </c>
      <c r="C34" s="4">
        <f>F18</f>
        <v>1004.8400000000001</v>
      </c>
      <c r="D34" s="209" t="s">
        <v>32</v>
      </c>
      <c r="E34" s="210"/>
      <c r="F34" s="210"/>
      <c r="G34" s="211"/>
    </row>
    <row r="35" spans="1:7" ht="30">
      <c r="A35" s="97">
        <v>4</v>
      </c>
      <c r="B35" s="14" t="s">
        <v>30</v>
      </c>
      <c r="C35" s="4">
        <f>F19</f>
        <v>540.34000000000015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1545.1800000000003</v>
      </c>
      <c r="D36" s="209"/>
      <c r="E36" s="210"/>
      <c r="F36" s="210"/>
      <c r="G36" s="211"/>
    </row>
    <row r="37" spans="1:7" ht="55.5" customHeight="1">
      <c r="A37" s="93">
        <v>5</v>
      </c>
      <c r="B37" s="2" t="s">
        <v>31</v>
      </c>
      <c r="C37" s="99">
        <f>F20-F18-F19</f>
        <v>8489.8600000000024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topLeftCell="A13" workbookViewId="0">
      <selection activeCell="M33" sqref="M33"/>
    </sheetView>
  </sheetViews>
  <sheetFormatPr defaultRowHeight="15"/>
  <cols>
    <col min="1" max="1" width="5.7109375" style="92" customWidth="1"/>
    <col min="2" max="2" width="27" style="91" customWidth="1"/>
    <col min="3" max="3" width="13" style="91" customWidth="1"/>
    <col min="4" max="4" width="12.42578125" style="91" customWidth="1"/>
    <col min="5" max="5" width="9.85546875" style="91" customWidth="1"/>
    <col min="6" max="6" width="11.28515625" style="91" customWidth="1"/>
    <col min="7" max="7" width="9.28515625" style="91" customWidth="1"/>
    <col min="8" max="8" width="10.5703125" style="91" customWidth="1"/>
    <col min="9" max="9" width="9.140625" style="91" customWidth="1"/>
    <col min="10" max="10" width="4.7109375" style="91" customWidth="1"/>
    <col min="11" max="11" width="4.85546875" style="91" customWidth="1"/>
    <col min="12" max="12" width="9.140625" style="91" customWidth="1"/>
    <col min="13" max="16384" width="9.140625" style="91"/>
  </cols>
  <sheetData>
    <row r="1" spans="1:12" ht="15.75">
      <c r="A1" s="234" t="s">
        <v>76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95" t="s">
        <v>56</v>
      </c>
      <c r="B3" s="95" t="s">
        <v>0</v>
      </c>
      <c r="C3" s="95" t="s">
        <v>1</v>
      </c>
      <c r="D3" s="96" t="s">
        <v>19</v>
      </c>
    </row>
    <row r="4" spans="1:12" s="3" customFormat="1" ht="11.25" customHeight="1">
      <c r="A4" s="99"/>
      <c r="B4" s="93" t="s">
        <v>4</v>
      </c>
      <c r="C4" s="93" t="s">
        <v>5</v>
      </c>
    </row>
    <row r="5" spans="1:12">
      <c r="A5" s="93">
        <v>1</v>
      </c>
      <c r="B5" s="14" t="s">
        <v>2</v>
      </c>
      <c r="C5" s="14">
        <v>10980.53</v>
      </c>
    </row>
    <row r="6" spans="1:12">
      <c r="A6" s="93">
        <v>2</v>
      </c>
      <c r="B6" s="14" t="s">
        <v>3</v>
      </c>
      <c r="C6" s="14">
        <v>5892.25</v>
      </c>
    </row>
    <row r="7" spans="1:12" ht="28.5" customHeight="1">
      <c r="A7" s="215" t="s">
        <v>34</v>
      </c>
      <c r="B7" s="216"/>
      <c r="C7" s="100">
        <f>SUM(C5:C6)</f>
        <v>16872.78</v>
      </c>
    </row>
    <row r="8" spans="1:12" ht="30">
      <c r="A8" s="93">
        <v>3</v>
      </c>
      <c r="B8" s="14" t="s">
        <v>29</v>
      </c>
      <c r="C8" s="102">
        <v>443.46</v>
      </c>
    </row>
    <row r="9" spans="1:12" ht="30">
      <c r="A9" s="93">
        <v>4</v>
      </c>
      <c r="B9" s="14" t="s">
        <v>30</v>
      </c>
      <c r="C9" s="14">
        <v>246.02</v>
      </c>
    </row>
    <row r="10" spans="1:12" ht="29.25" customHeight="1">
      <c r="A10" s="215" t="s">
        <v>35</v>
      </c>
      <c r="B10" s="216"/>
      <c r="C10" s="37">
        <f>SUM(C8:C9)</f>
        <v>689.48</v>
      </c>
    </row>
    <row r="11" spans="1:12" ht="57.75">
      <c r="A11" s="93">
        <v>5</v>
      </c>
      <c r="B11" s="2" t="s">
        <v>31</v>
      </c>
      <c r="C11" s="37">
        <f>C20-C18-C19</f>
        <v>3427.4999999999995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95" t="s">
        <v>56</v>
      </c>
      <c r="B13" s="95" t="s">
        <v>11</v>
      </c>
      <c r="C13" s="95" t="s">
        <v>42</v>
      </c>
      <c r="D13" s="95" t="s">
        <v>43</v>
      </c>
      <c r="E13" s="95" t="s">
        <v>44</v>
      </c>
      <c r="F13" s="95" t="s">
        <v>45</v>
      </c>
      <c r="G13" s="95" t="s">
        <v>12</v>
      </c>
      <c r="H13" s="95" t="s">
        <v>66</v>
      </c>
    </row>
    <row r="14" spans="1:12" s="94" customFormat="1">
      <c r="A14" s="93"/>
      <c r="B14" s="93" t="s">
        <v>4</v>
      </c>
      <c r="C14" s="93" t="s">
        <v>5</v>
      </c>
      <c r="D14" s="98" t="s">
        <v>6</v>
      </c>
      <c r="E14" s="93" t="s">
        <v>7</v>
      </c>
      <c r="F14" s="93" t="s">
        <v>8</v>
      </c>
      <c r="G14" s="93" t="s">
        <v>9</v>
      </c>
      <c r="H14" s="93" t="s">
        <v>10</v>
      </c>
    </row>
    <row r="15" spans="1:12" s="92" customFormat="1">
      <c r="A15" s="93">
        <v>1</v>
      </c>
      <c r="B15" s="12" t="s">
        <v>38</v>
      </c>
      <c r="C15" s="76">
        <v>2251.16</v>
      </c>
      <c r="D15" s="76">
        <v>28513.11</v>
      </c>
      <c r="E15" s="76">
        <v>26470.09</v>
      </c>
      <c r="F15" s="101">
        <f>C15+D15-E15</f>
        <v>4294.18</v>
      </c>
      <c r="G15" s="77">
        <f>D15</f>
        <v>28513.11</v>
      </c>
      <c r="H15" s="93">
        <f>D15-G15</f>
        <v>0</v>
      </c>
      <c r="L15" s="66"/>
    </row>
    <row r="16" spans="1:12" s="92" customFormat="1">
      <c r="A16" s="93">
        <v>2</v>
      </c>
      <c r="B16" s="12" t="s">
        <v>40</v>
      </c>
      <c r="C16" s="102">
        <v>749.49</v>
      </c>
      <c r="D16" s="76">
        <v>2645.36</v>
      </c>
      <c r="E16" s="76">
        <v>2245.64</v>
      </c>
      <c r="F16" s="101">
        <f>C16+D16-E16</f>
        <v>1149.2100000000005</v>
      </c>
      <c r="G16" s="77">
        <f>D16</f>
        <v>2645.36</v>
      </c>
      <c r="H16" s="93">
        <f>D16-G16</f>
        <v>0</v>
      </c>
      <c r="L16" s="67"/>
    </row>
    <row r="17" spans="1:12">
      <c r="A17" s="93">
        <v>3</v>
      </c>
      <c r="B17" s="12" t="s">
        <v>13</v>
      </c>
      <c r="C17" s="102">
        <v>426.85</v>
      </c>
      <c r="D17" s="76">
        <v>4880.6499999999996</v>
      </c>
      <c r="E17" s="76">
        <v>4702.9399999999996</v>
      </c>
      <c r="F17" s="101">
        <f>C17+D17-E17</f>
        <v>604.5600000000004</v>
      </c>
      <c r="G17" s="77">
        <f>D17</f>
        <v>4880.6499999999996</v>
      </c>
      <c r="H17" s="93">
        <f>D17-G17</f>
        <v>0</v>
      </c>
      <c r="L17" s="68"/>
    </row>
    <row r="18" spans="1:12">
      <c r="A18" s="93">
        <v>4</v>
      </c>
      <c r="B18" s="14" t="s">
        <v>14</v>
      </c>
      <c r="C18" s="102">
        <v>443.46</v>
      </c>
      <c r="D18" s="76">
        <v>4948.42</v>
      </c>
      <c r="E18" s="76">
        <v>4795.66</v>
      </c>
      <c r="F18" s="101">
        <f>C18+D18-E18</f>
        <v>596.22000000000025</v>
      </c>
      <c r="G18" s="10">
        <v>0</v>
      </c>
      <c r="H18" s="4">
        <f>E18-G18</f>
        <v>4795.66</v>
      </c>
      <c r="J18" s="91" t="s">
        <v>37</v>
      </c>
      <c r="L18" s="67"/>
    </row>
    <row r="19" spans="1:12">
      <c r="A19" s="93">
        <v>5</v>
      </c>
      <c r="B19" s="14" t="s">
        <v>3</v>
      </c>
      <c r="C19" s="14">
        <v>246.02</v>
      </c>
      <c r="D19" s="76">
        <v>2706.22</v>
      </c>
      <c r="E19" s="76">
        <v>2631.67</v>
      </c>
      <c r="F19" s="101">
        <f>C19+D19-E19</f>
        <v>320.56999999999971</v>
      </c>
      <c r="G19" s="77">
        <v>0</v>
      </c>
      <c r="H19" s="4">
        <f>E19-G19</f>
        <v>2631.67</v>
      </c>
      <c r="L19" s="68"/>
    </row>
    <row r="20" spans="1:12" s="3" customFormat="1">
      <c r="A20" s="93">
        <v>6</v>
      </c>
      <c r="B20" s="2" t="s">
        <v>26</v>
      </c>
      <c r="C20" s="99">
        <f t="shared" ref="C20:H20" si="0">SUM(C15:C19)</f>
        <v>4116.9799999999996</v>
      </c>
      <c r="D20" s="99">
        <f t="shared" si="0"/>
        <v>43693.760000000002</v>
      </c>
      <c r="E20" s="99">
        <f t="shared" si="0"/>
        <v>40846</v>
      </c>
      <c r="F20" s="11">
        <f t="shared" si="0"/>
        <v>6964.7400000000016</v>
      </c>
      <c r="G20" s="99">
        <f t="shared" si="0"/>
        <v>36039.120000000003</v>
      </c>
      <c r="H20" s="99">
        <f t="shared" si="0"/>
        <v>7427.33</v>
      </c>
      <c r="I20" s="3" t="s">
        <v>37</v>
      </c>
      <c r="L20" s="68"/>
    </row>
    <row r="21" spans="1:12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2" ht="17.25" customHeight="1">
      <c r="A22" s="93" t="s">
        <v>56</v>
      </c>
      <c r="B22" s="93" t="s">
        <v>15</v>
      </c>
      <c r="C22" s="93" t="s">
        <v>16</v>
      </c>
      <c r="D22" s="14" t="s">
        <v>17</v>
      </c>
      <c r="E22" s="96" t="s">
        <v>20</v>
      </c>
      <c r="L22" s="70"/>
    </row>
    <row r="23" spans="1:12" s="3" customFormat="1" ht="14.25" customHeight="1">
      <c r="A23" s="93"/>
      <c r="B23" s="93" t="s">
        <v>4</v>
      </c>
      <c r="C23" s="93" t="s">
        <v>5</v>
      </c>
      <c r="D23" s="93" t="s">
        <v>6</v>
      </c>
    </row>
    <row r="24" spans="1:12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2">
      <c r="A25" s="93">
        <v>2</v>
      </c>
      <c r="B25" s="2" t="s">
        <v>22</v>
      </c>
      <c r="C25" s="99">
        <f>SUM(C24:C24)</f>
        <v>0</v>
      </c>
      <c r="D25" s="12"/>
    </row>
    <row r="26" spans="1:12" ht="16.5" customHeight="1">
      <c r="A26" s="93">
        <v>3</v>
      </c>
      <c r="B26" s="14"/>
      <c r="C26" s="93">
        <v>0</v>
      </c>
      <c r="D26" s="12" t="s">
        <v>51</v>
      </c>
    </row>
    <row r="27" spans="1:12" ht="29.25" customHeight="1">
      <c r="A27" s="93">
        <v>4</v>
      </c>
      <c r="B27" s="37" t="s">
        <v>23</v>
      </c>
      <c r="C27" s="99">
        <v>0</v>
      </c>
      <c r="D27" s="12" t="s">
        <v>51</v>
      </c>
    </row>
    <row r="28" spans="1:12">
      <c r="A28" s="218" t="s">
        <v>48</v>
      </c>
      <c r="B28" s="218"/>
      <c r="C28" s="218"/>
      <c r="D28" s="218"/>
      <c r="E28" s="218"/>
      <c r="F28" s="218"/>
      <c r="G28" s="218"/>
    </row>
    <row r="29" spans="1:12" s="94" customFormat="1" ht="14.25" customHeight="1">
      <c r="A29" s="93" t="s">
        <v>56</v>
      </c>
      <c r="B29" s="93" t="s">
        <v>0</v>
      </c>
      <c r="C29" s="93" t="s">
        <v>16</v>
      </c>
      <c r="D29" s="206" t="s">
        <v>21</v>
      </c>
      <c r="E29" s="206"/>
      <c r="F29" s="206"/>
      <c r="G29" s="206"/>
      <c r="H29" s="94" t="s">
        <v>27</v>
      </c>
    </row>
    <row r="30" spans="1:12" s="3" customFormat="1" ht="12" customHeight="1">
      <c r="A30" s="14"/>
      <c r="B30" s="93" t="s">
        <v>4</v>
      </c>
      <c r="C30" s="93" t="s">
        <v>5</v>
      </c>
      <c r="D30" s="206" t="s">
        <v>6</v>
      </c>
      <c r="E30" s="206"/>
      <c r="F30" s="206"/>
      <c r="G30" s="206"/>
    </row>
    <row r="31" spans="1:12">
      <c r="A31" s="93">
        <v>1</v>
      </c>
      <c r="B31" s="14" t="s">
        <v>2</v>
      </c>
      <c r="C31" s="4">
        <f>C5+H18</f>
        <v>15776.19</v>
      </c>
      <c r="D31" s="206" t="s">
        <v>24</v>
      </c>
      <c r="E31" s="206"/>
      <c r="F31" s="206"/>
      <c r="G31" s="206"/>
    </row>
    <row r="32" spans="1:12">
      <c r="A32" s="93">
        <v>2</v>
      </c>
      <c r="B32" s="14" t="s">
        <v>3</v>
      </c>
      <c r="C32" s="4">
        <f>C6+H19</f>
        <v>8523.92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24300.11</v>
      </c>
      <c r="D33" s="209"/>
      <c r="E33" s="210"/>
      <c r="F33" s="210"/>
      <c r="G33" s="211"/>
    </row>
    <row r="34" spans="1:7" ht="27.75" customHeight="1">
      <c r="A34" s="97">
        <v>3</v>
      </c>
      <c r="B34" s="14" t="s">
        <v>29</v>
      </c>
      <c r="C34" s="4">
        <f>F18</f>
        <v>596.22000000000025</v>
      </c>
      <c r="D34" s="209" t="s">
        <v>32</v>
      </c>
      <c r="E34" s="210"/>
      <c r="F34" s="210"/>
      <c r="G34" s="211"/>
    </row>
    <row r="35" spans="1:7" ht="30">
      <c r="A35" s="97">
        <v>4</v>
      </c>
      <c r="B35" s="14" t="s">
        <v>30</v>
      </c>
      <c r="C35" s="4">
        <f>F19</f>
        <v>320.56999999999971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916.79</v>
      </c>
      <c r="D36" s="209"/>
      <c r="E36" s="210"/>
      <c r="F36" s="210"/>
      <c r="G36" s="211"/>
    </row>
    <row r="37" spans="1:7" ht="55.5" customHeight="1">
      <c r="A37" s="93">
        <v>5</v>
      </c>
      <c r="B37" s="2" t="s">
        <v>31</v>
      </c>
      <c r="C37" s="99">
        <f>F20-F18-F19</f>
        <v>6047.9500000000016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topLeftCell="A14" workbookViewId="0">
      <selection activeCell="N35" sqref="N35"/>
    </sheetView>
  </sheetViews>
  <sheetFormatPr defaultRowHeight="15"/>
  <cols>
    <col min="1" max="1" width="5.7109375" style="92" customWidth="1"/>
    <col min="2" max="2" width="27" style="91" customWidth="1"/>
    <col min="3" max="3" width="13" style="91" customWidth="1"/>
    <col min="4" max="4" width="12.42578125" style="91" customWidth="1"/>
    <col min="5" max="5" width="9.85546875" style="91" customWidth="1"/>
    <col min="6" max="6" width="11.28515625" style="91" customWidth="1"/>
    <col min="7" max="7" width="9.28515625" style="91" customWidth="1"/>
    <col min="8" max="8" width="10.5703125" style="91" customWidth="1"/>
    <col min="9" max="9" width="9.140625" style="91" customWidth="1"/>
    <col min="10" max="10" width="4.7109375" style="91" customWidth="1"/>
    <col min="11" max="11" width="4.85546875" style="91" customWidth="1"/>
    <col min="12" max="12" width="9.140625" style="91" customWidth="1"/>
    <col min="13" max="16384" width="9.140625" style="91"/>
  </cols>
  <sheetData>
    <row r="1" spans="1:12" ht="15.75">
      <c r="A1" s="234" t="s">
        <v>77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95" t="s">
        <v>56</v>
      </c>
      <c r="B3" s="95" t="s">
        <v>0</v>
      </c>
      <c r="C3" s="95" t="s">
        <v>1</v>
      </c>
      <c r="D3" s="96" t="s">
        <v>19</v>
      </c>
    </row>
    <row r="4" spans="1:12" s="3" customFormat="1" ht="11.25" customHeight="1">
      <c r="A4" s="99"/>
      <c r="B4" s="93" t="s">
        <v>4</v>
      </c>
      <c r="C4" s="93" t="s">
        <v>5</v>
      </c>
    </row>
    <row r="5" spans="1:12">
      <c r="A5" s="93">
        <v>1</v>
      </c>
      <c r="B5" s="14" t="s">
        <v>2</v>
      </c>
      <c r="C5" s="113">
        <v>0</v>
      </c>
    </row>
    <row r="6" spans="1:12">
      <c r="A6" s="93">
        <v>2</v>
      </c>
      <c r="B6" s="14" t="s">
        <v>3</v>
      </c>
      <c r="C6" s="14">
        <v>0</v>
      </c>
    </row>
    <row r="7" spans="1:12" ht="28.5" customHeight="1">
      <c r="A7" s="215" t="s">
        <v>34</v>
      </c>
      <c r="B7" s="216"/>
      <c r="C7" s="100">
        <f>SUM(C5:C6)</f>
        <v>0</v>
      </c>
    </row>
    <row r="8" spans="1:12" ht="30">
      <c r="A8" s="93">
        <v>3</v>
      </c>
      <c r="B8" s="14" t="s">
        <v>29</v>
      </c>
      <c r="C8" s="102">
        <v>886.94</v>
      </c>
    </row>
    <row r="9" spans="1:12" ht="30">
      <c r="A9" s="93">
        <v>4</v>
      </c>
      <c r="B9" s="14" t="s">
        <v>30</v>
      </c>
      <c r="C9" s="14">
        <v>492.04</v>
      </c>
    </row>
    <row r="10" spans="1:12" ht="29.25" customHeight="1">
      <c r="A10" s="215" t="s">
        <v>35</v>
      </c>
      <c r="B10" s="216"/>
      <c r="C10" s="37">
        <f>SUM(C8:C9)</f>
        <v>1378.98</v>
      </c>
    </row>
    <row r="11" spans="1:12" ht="57.75">
      <c r="A11" s="93">
        <v>5</v>
      </c>
      <c r="B11" s="2" t="s">
        <v>31</v>
      </c>
      <c r="C11" s="37">
        <f>C20-C18-C19</f>
        <v>3491.65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95" t="s">
        <v>56</v>
      </c>
      <c r="B13" s="95" t="s">
        <v>11</v>
      </c>
      <c r="C13" s="95" t="s">
        <v>42</v>
      </c>
      <c r="D13" s="95" t="s">
        <v>43</v>
      </c>
      <c r="E13" s="95" t="s">
        <v>44</v>
      </c>
      <c r="F13" s="95" t="s">
        <v>45</v>
      </c>
      <c r="G13" s="95" t="s">
        <v>12</v>
      </c>
      <c r="H13" s="95" t="s">
        <v>66</v>
      </c>
    </row>
    <row r="14" spans="1:12" s="94" customFormat="1">
      <c r="A14" s="93"/>
      <c r="B14" s="93" t="s">
        <v>4</v>
      </c>
      <c r="C14" s="93" t="s">
        <v>5</v>
      </c>
      <c r="D14" s="98" t="s">
        <v>6</v>
      </c>
      <c r="E14" s="93" t="s">
        <v>7</v>
      </c>
      <c r="F14" s="93" t="s">
        <v>8</v>
      </c>
      <c r="G14" s="93" t="s">
        <v>9</v>
      </c>
      <c r="H14" s="93" t="s">
        <v>10</v>
      </c>
    </row>
    <row r="15" spans="1:12" s="92" customFormat="1">
      <c r="A15" s="93">
        <v>1</v>
      </c>
      <c r="B15" s="12" t="s">
        <v>38</v>
      </c>
      <c r="C15" s="76">
        <v>3782.97</v>
      </c>
      <c r="D15" s="76">
        <v>26357.040000000001</v>
      </c>
      <c r="E15" s="76">
        <v>23922.52</v>
      </c>
      <c r="F15" s="101">
        <f>C15+D15-E15</f>
        <v>6217.4900000000016</v>
      </c>
      <c r="G15" s="77">
        <f>D15</f>
        <v>26357.040000000001</v>
      </c>
      <c r="H15" s="103">
        <f>D15-G15</f>
        <v>0</v>
      </c>
      <c r="L15" s="66"/>
    </row>
    <row r="16" spans="1:12" s="92" customFormat="1">
      <c r="A16" s="93">
        <v>2</v>
      </c>
      <c r="B16" s="12" t="s">
        <v>40</v>
      </c>
      <c r="C16" s="76">
        <v>-1145.02</v>
      </c>
      <c r="D16" s="76">
        <v>2569.3000000000002</v>
      </c>
      <c r="E16" s="76">
        <v>2159.5500000000002</v>
      </c>
      <c r="F16" s="101">
        <f>C16+D16-E16</f>
        <v>-735.27</v>
      </c>
      <c r="G16" s="77">
        <f>D16</f>
        <v>2569.3000000000002</v>
      </c>
      <c r="H16" s="103">
        <f>D16-G16</f>
        <v>0</v>
      </c>
      <c r="L16" s="67"/>
    </row>
    <row r="17" spans="1:13">
      <c r="A17" s="93">
        <v>3</v>
      </c>
      <c r="B17" s="12" t="s">
        <v>13</v>
      </c>
      <c r="C17" s="102">
        <v>853.7</v>
      </c>
      <c r="D17" s="76">
        <v>4880.6499999999996</v>
      </c>
      <c r="E17" s="76">
        <v>4675.34</v>
      </c>
      <c r="F17" s="101">
        <f>C17+D17-E17</f>
        <v>1059.0099999999993</v>
      </c>
      <c r="G17" s="77">
        <f>D17</f>
        <v>4880.6499999999996</v>
      </c>
      <c r="H17" s="103">
        <f>D17-G17</f>
        <v>0</v>
      </c>
      <c r="L17" s="68"/>
    </row>
    <row r="18" spans="1:13">
      <c r="A18" s="93">
        <v>4</v>
      </c>
      <c r="B18" s="14" t="s">
        <v>14</v>
      </c>
      <c r="C18" s="102">
        <v>886.94</v>
      </c>
      <c r="D18" s="76">
        <v>4948.42</v>
      </c>
      <c r="E18" s="76">
        <v>4782.3999999999996</v>
      </c>
      <c r="F18" s="101">
        <f>C18+D18-E18</f>
        <v>1052.9600000000009</v>
      </c>
      <c r="G18" s="10">
        <v>0</v>
      </c>
      <c r="H18" s="4">
        <f>E18-G18</f>
        <v>4782.3999999999996</v>
      </c>
      <c r="J18" s="91" t="s">
        <v>37</v>
      </c>
      <c r="L18" s="67"/>
    </row>
    <row r="19" spans="1:13">
      <c r="A19" s="93">
        <v>5</v>
      </c>
      <c r="B19" s="14" t="s">
        <v>3</v>
      </c>
      <c r="C19" s="14">
        <v>492.04</v>
      </c>
      <c r="D19" s="76">
        <v>2706.22</v>
      </c>
      <c r="E19" s="76">
        <v>2629.19</v>
      </c>
      <c r="F19" s="101">
        <f>C19+D19-E19</f>
        <v>569.06999999999971</v>
      </c>
      <c r="G19" s="77">
        <v>0</v>
      </c>
      <c r="H19" s="4">
        <f>E19-G19</f>
        <v>2629.19</v>
      </c>
      <c r="L19" s="68"/>
    </row>
    <row r="20" spans="1:13" s="3" customFormat="1">
      <c r="A20" s="93">
        <v>6</v>
      </c>
      <c r="B20" s="2" t="s">
        <v>26</v>
      </c>
      <c r="C20" s="111">
        <f t="shared" ref="C20:H20" si="0">SUM(C15:C19)</f>
        <v>4870.63</v>
      </c>
      <c r="D20" s="111">
        <f t="shared" si="0"/>
        <v>41461.629999999997</v>
      </c>
      <c r="E20" s="111">
        <f t="shared" si="0"/>
        <v>38169</v>
      </c>
      <c r="F20" s="11">
        <f t="shared" si="0"/>
        <v>8163.2600000000011</v>
      </c>
      <c r="G20" s="111">
        <f t="shared" si="0"/>
        <v>33806.99</v>
      </c>
      <c r="H20" s="111">
        <f t="shared" si="0"/>
        <v>7411.59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93" t="s">
        <v>56</v>
      </c>
      <c r="B22" s="93" t="s">
        <v>15</v>
      </c>
      <c r="C22" s="93" t="s">
        <v>16</v>
      </c>
      <c r="D22" s="14" t="s">
        <v>17</v>
      </c>
      <c r="E22" s="96" t="s">
        <v>20</v>
      </c>
      <c r="L22" s="70"/>
    </row>
    <row r="23" spans="1:13" s="3" customFormat="1" ht="14.25" customHeight="1">
      <c r="A23" s="93"/>
      <c r="B23" s="93" t="s">
        <v>4</v>
      </c>
      <c r="C23" s="93" t="s">
        <v>5</v>
      </c>
      <c r="D23" s="93" t="s">
        <v>6</v>
      </c>
    </row>
    <row r="24" spans="1:13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3">
      <c r="A25" s="93">
        <v>2</v>
      </c>
      <c r="B25" s="2" t="s">
        <v>22</v>
      </c>
      <c r="C25" s="99">
        <f>SUM(C24:C24)</f>
        <v>0</v>
      </c>
      <c r="D25" s="12"/>
    </row>
    <row r="26" spans="1:13" ht="16.5" customHeight="1">
      <c r="A26" s="93">
        <v>3</v>
      </c>
      <c r="B26" s="14"/>
      <c r="C26" s="93">
        <v>0</v>
      </c>
      <c r="D26" s="12" t="s">
        <v>51</v>
      </c>
    </row>
    <row r="27" spans="1:13" ht="29.25" customHeight="1">
      <c r="A27" s="93">
        <v>4</v>
      </c>
      <c r="B27" s="37" t="s">
        <v>23</v>
      </c>
      <c r="C27" s="99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94" customFormat="1" ht="14.25" customHeight="1">
      <c r="A29" s="93" t="s">
        <v>56</v>
      </c>
      <c r="B29" s="93" t="s">
        <v>0</v>
      </c>
      <c r="C29" s="93" t="s">
        <v>16</v>
      </c>
      <c r="D29" s="206" t="s">
        <v>21</v>
      </c>
      <c r="E29" s="206"/>
      <c r="F29" s="206"/>
      <c r="G29" s="206"/>
      <c r="H29" s="94" t="s">
        <v>27</v>
      </c>
    </row>
    <row r="30" spans="1:13" s="3" customFormat="1" ht="12" customHeight="1">
      <c r="A30" s="14"/>
      <c r="B30" s="93" t="s">
        <v>4</v>
      </c>
      <c r="C30" s="93" t="s">
        <v>5</v>
      </c>
      <c r="D30" s="206" t="s">
        <v>6</v>
      </c>
      <c r="E30" s="206"/>
      <c r="F30" s="206"/>
      <c r="G30" s="206"/>
    </row>
    <row r="31" spans="1:13">
      <c r="A31" s="93">
        <v>1</v>
      </c>
      <c r="B31" s="14" t="s">
        <v>2</v>
      </c>
      <c r="C31" s="4">
        <f>C5+H18</f>
        <v>4782.3999999999996</v>
      </c>
      <c r="D31" s="206" t="s">
        <v>24</v>
      </c>
      <c r="E31" s="206"/>
      <c r="F31" s="206"/>
      <c r="G31" s="206"/>
    </row>
    <row r="32" spans="1:13">
      <c r="A32" s="93">
        <v>2</v>
      </c>
      <c r="B32" s="14" t="s">
        <v>3</v>
      </c>
      <c r="C32" s="4">
        <f>C6+H19</f>
        <v>2629.19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7411.59</v>
      </c>
      <c r="D33" s="209"/>
      <c r="E33" s="210"/>
      <c r="F33" s="210"/>
      <c r="G33" s="211"/>
    </row>
    <row r="34" spans="1:7" ht="27.75" customHeight="1">
      <c r="A34" s="97">
        <v>3</v>
      </c>
      <c r="B34" s="14" t="s">
        <v>29</v>
      </c>
      <c r="C34" s="4">
        <f>F18</f>
        <v>1052.9600000000009</v>
      </c>
      <c r="D34" s="209" t="s">
        <v>32</v>
      </c>
      <c r="E34" s="210"/>
      <c r="F34" s="210"/>
      <c r="G34" s="211"/>
    </row>
    <row r="35" spans="1:7" ht="30">
      <c r="A35" s="97">
        <v>4</v>
      </c>
      <c r="B35" s="14" t="s">
        <v>30</v>
      </c>
      <c r="C35" s="4">
        <f>F19</f>
        <v>569.06999999999971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1622.0300000000007</v>
      </c>
      <c r="D36" s="209"/>
      <c r="E36" s="210"/>
      <c r="F36" s="210"/>
      <c r="G36" s="211"/>
    </row>
    <row r="37" spans="1:7" ht="55.5" customHeight="1">
      <c r="A37" s="93">
        <v>5</v>
      </c>
      <c r="B37" s="2" t="s">
        <v>31</v>
      </c>
      <c r="C37" s="99">
        <f>F20-F18-F19</f>
        <v>6541.2300000000005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L20:M20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O37" sqref="O37"/>
    </sheetView>
  </sheetViews>
  <sheetFormatPr defaultRowHeight="15"/>
  <cols>
    <col min="1" max="1" width="5.7109375" style="110" customWidth="1"/>
    <col min="2" max="2" width="27" style="109" customWidth="1"/>
    <col min="3" max="3" width="13" style="109" customWidth="1"/>
    <col min="4" max="4" width="12.42578125" style="109" customWidth="1"/>
    <col min="5" max="5" width="9.85546875" style="109" customWidth="1"/>
    <col min="6" max="6" width="11.28515625" style="109" customWidth="1"/>
    <col min="7" max="7" width="9.28515625" style="109" customWidth="1"/>
    <col min="8" max="8" width="10.5703125" style="109" customWidth="1"/>
    <col min="9" max="9" width="9.140625" style="109" customWidth="1"/>
    <col min="10" max="10" width="4.7109375" style="109" customWidth="1"/>
    <col min="11" max="11" width="4.85546875" style="109" customWidth="1"/>
    <col min="12" max="12" width="9.140625" style="109" customWidth="1"/>
    <col min="13" max="16384" width="9.140625" style="109"/>
  </cols>
  <sheetData>
    <row r="1" spans="1:12" ht="15.75">
      <c r="A1" s="234" t="s">
        <v>78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07" t="s">
        <v>56</v>
      </c>
      <c r="B3" s="107" t="s">
        <v>0</v>
      </c>
      <c r="C3" s="107" t="s">
        <v>1</v>
      </c>
      <c r="D3" s="108" t="s">
        <v>19</v>
      </c>
    </row>
    <row r="4" spans="1:12" s="3" customFormat="1" ht="11.25" customHeight="1">
      <c r="A4" s="111"/>
      <c r="B4" s="103" t="s">
        <v>4</v>
      </c>
      <c r="C4" s="103" t="s">
        <v>5</v>
      </c>
    </row>
    <row r="5" spans="1:12">
      <c r="A5" s="103">
        <v>1</v>
      </c>
      <c r="B5" s="14" t="s">
        <v>2</v>
      </c>
      <c r="C5" s="76">
        <v>13641.22</v>
      </c>
    </row>
    <row r="6" spans="1:12">
      <c r="A6" s="103">
        <v>2</v>
      </c>
      <c r="B6" s="14" t="s">
        <v>3</v>
      </c>
      <c r="C6" s="76">
        <v>3527.78</v>
      </c>
    </row>
    <row r="7" spans="1:12" ht="28.5" customHeight="1">
      <c r="A7" s="215" t="s">
        <v>34</v>
      </c>
      <c r="B7" s="216"/>
      <c r="C7" s="100">
        <f>SUM(C5:C6)</f>
        <v>17169</v>
      </c>
    </row>
    <row r="8" spans="1:12" ht="30">
      <c r="A8" s="103">
        <v>3</v>
      </c>
      <c r="B8" s="14" t="s">
        <v>29</v>
      </c>
      <c r="C8" s="102">
        <v>233.63</v>
      </c>
    </row>
    <row r="9" spans="1:12" ht="30">
      <c r="A9" s="103">
        <v>4</v>
      </c>
      <c r="B9" s="14" t="s">
        <v>30</v>
      </c>
      <c r="C9" s="14">
        <v>129.61000000000001</v>
      </c>
    </row>
    <row r="10" spans="1:12" ht="29.25" customHeight="1">
      <c r="A10" s="215" t="s">
        <v>35</v>
      </c>
      <c r="B10" s="216"/>
      <c r="C10" s="37">
        <f>SUM(C8:C9)</f>
        <v>363.24</v>
      </c>
    </row>
    <row r="11" spans="1:12" ht="57.75">
      <c r="A11" s="103">
        <v>5</v>
      </c>
      <c r="B11" s="2" t="s">
        <v>31</v>
      </c>
      <c r="C11" s="37">
        <f>C20-C18-C19</f>
        <v>3226.86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07" t="s">
        <v>56</v>
      </c>
      <c r="B13" s="107" t="s">
        <v>11</v>
      </c>
      <c r="C13" s="107" t="s">
        <v>42</v>
      </c>
      <c r="D13" s="107" t="s">
        <v>43</v>
      </c>
      <c r="E13" s="107" t="s">
        <v>44</v>
      </c>
      <c r="F13" s="107" t="s">
        <v>45</v>
      </c>
      <c r="G13" s="107" t="s">
        <v>12</v>
      </c>
      <c r="H13" s="107" t="s">
        <v>66</v>
      </c>
    </row>
    <row r="14" spans="1:12" s="106" customFormat="1">
      <c r="A14" s="103"/>
      <c r="B14" s="103" t="s">
        <v>4</v>
      </c>
      <c r="C14" s="103" t="s">
        <v>5</v>
      </c>
      <c r="D14" s="105" t="s">
        <v>6</v>
      </c>
      <c r="E14" s="103" t="s">
        <v>7</v>
      </c>
      <c r="F14" s="103" t="s">
        <v>8</v>
      </c>
      <c r="G14" s="103" t="s">
        <v>9</v>
      </c>
      <c r="H14" s="103" t="s">
        <v>10</v>
      </c>
    </row>
    <row r="15" spans="1:12" s="110" customFormat="1">
      <c r="A15" s="103">
        <v>1</v>
      </c>
      <c r="B15" s="12" t="s">
        <v>38</v>
      </c>
      <c r="C15" s="76">
        <v>3002</v>
      </c>
      <c r="D15" s="76">
        <v>29385.45</v>
      </c>
      <c r="E15" s="76">
        <v>26287.040000000001</v>
      </c>
      <c r="F15" s="101">
        <f>C15+D15-E15</f>
        <v>6100.41</v>
      </c>
      <c r="G15" s="77">
        <f>D15</f>
        <v>29385.45</v>
      </c>
      <c r="H15" s="103">
        <f>D15-G15</f>
        <v>0</v>
      </c>
      <c r="L15" s="66"/>
    </row>
    <row r="16" spans="1:12" s="110" customFormat="1">
      <c r="A16" s="103">
        <v>2</v>
      </c>
      <c r="B16" s="12" t="s">
        <v>40</v>
      </c>
      <c r="C16" s="76">
        <v>0</v>
      </c>
      <c r="D16" s="76">
        <v>0</v>
      </c>
      <c r="E16" s="76">
        <v>0</v>
      </c>
      <c r="F16" s="101">
        <f>C16+D16-E16</f>
        <v>0</v>
      </c>
      <c r="G16" s="77">
        <f>D16</f>
        <v>0</v>
      </c>
      <c r="H16" s="103">
        <f>D16-G16</f>
        <v>0</v>
      </c>
      <c r="L16" s="67"/>
    </row>
    <row r="17" spans="1:13">
      <c r="A17" s="103">
        <v>3</v>
      </c>
      <c r="B17" s="12" t="s">
        <v>13</v>
      </c>
      <c r="C17" s="102">
        <v>224.86</v>
      </c>
      <c r="D17" s="76">
        <v>4727.8900000000003</v>
      </c>
      <c r="E17" s="76">
        <v>4257.07</v>
      </c>
      <c r="F17" s="101">
        <f>C17+D17-E17</f>
        <v>695.68000000000029</v>
      </c>
      <c r="G17" s="77">
        <f>D17</f>
        <v>4727.8900000000003</v>
      </c>
      <c r="H17" s="103">
        <f>D17-G17</f>
        <v>0</v>
      </c>
      <c r="L17" s="68"/>
    </row>
    <row r="18" spans="1:13">
      <c r="A18" s="103">
        <v>4</v>
      </c>
      <c r="B18" s="14" t="s">
        <v>14</v>
      </c>
      <c r="C18" s="102">
        <v>233.63</v>
      </c>
      <c r="D18" s="76">
        <v>4793.54</v>
      </c>
      <c r="E18" s="76">
        <v>4351.03</v>
      </c>
      <c r="F18" s="101">
        <f>C18+D18-E18</f>
        <v>676.14000000000033</v>
      </c>
      <c r="G18" s="10">
        <v>21700</v>
      </c>
      <c r="H18" s="4">
        <f>E18-G18</f>
        <v>-17348.97</v>
      </c>
      <c r="J18" s="109" t="s">
        <v>37</v>
      </c>
      <c r="L18" s="67"/>
    </row>
    <row r="19" spans="1:13">
      <c r="A19" s="103">
        <v>5</v>
      </c>
      <c r="B19" s="14" t="s">
        <v>3</v>
      </c>
      <c r="C19" s="14">
        <v>129.61000000000001</v>
      </c>
      <c r="D19" s="76">
        <v>2621.52</v>
      </c>
      <c r="E19" s="76">
        <v>2390.86</v>
      </c>
      <c r="F19" s="101">
        <f>C19+D19-E19</f>
        <v>360.27</v>
      </c>
      <c r="G19" s="77">
        <v>0</v>
      </c>
      <c r="H19" s="4">
        <f>E19-G19</f>
        <v>2390.86</v>
      </c>
      <c r="L19" s="68"/>
    </row>
    <row r="20" spans="1:13" s="3" customFormat="1">
      <c r="A20" s="103">
        <v>6</v>
      </c>
      <c r="B20" s="2" t="s">
        <v>26</v>
      </c>
      <c r="C20" s="111">
        <f t="shared" ref="C20:H20" si="0">SUM(C15:C19)</f>
        <v>3590.1000000000004</v>
      </c>
      <c r="D20" s="111">
        <f t="shared" si="0"/>
        <v>41528.400000000001</v>
      </c>
      <c r="E20" s="111">
        <f t="shared" si="0"/>
        <v>37286</v>
      </c>
      <c r="F20" s="11">
        <f t="shared" si="0"/>
        <v>7832.5</v>
      </c>
      <c r="G20" s="111">
        <f t="shared" si="0"/>
        <v>55813.340000000004</v>
      </c>
      <c r="H20" s="111">
        <f t="shared" si="0"/>
        <v>-14958.11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03" t="s">
        <v>56</v>
      </c>
      <c r="B22" s="103" t="s">
        <v>15</v>
      </c>
      <c r="C22" s="103" t="s">
        <v>16</v>
      </c>
      <c r="D22" s="14" t="s">
        <v>17</v>
      </c>
      <c r="E22" s="108" t="s">
        <v>20</v>
      </c>
      <c r="L22" s="70"/>
    </row>
    <row r="23" spans="1:13" s="3" customFormat="1" ht="14.25" customHeight="1">
      <c r="A23" s="103"/>
      <c r="B23" s="103" t="s">
        <v>4</v>
      </c>
      <c r="C23" s="103" t="s">
        <v>5</v>
      </c>
      <c r="D23" s="103" t="s">
        <v>6</v>
      </c>
    </row>
    <row r="24" spans="1:13" s="3" customFormat="1" ht="14.25" customHeight="1">
      <c r="A24" s="13">
        <v>1</v>
      </c>
      <c r="B24" s="21" t="s">
        <v>79</v>
      </c>
      <c r="C24" s="16">
        <v>21478</v>
      </c>
      <c r="D24" s="21" t="s">
        <v>18</v>
      </c>
    </row>
    <row r="25" spans="1:13">
      <c r="A25" s="103">
        <v>2</v>
      </c>
      <c r="B25" s="14" t="s">
        <v>75</v>
      </c>
      <c r="C25" s="103">
        <v>222</v>
      </c>
      <c r="D25" s="21" t="s">
        <v>50</v>
      </c>
    </row>
    <row r="26" spans="1:13" ht="16.5" customHeight="1">
      <c r="A26" s="103">
        <v>3</v>
      </c>
      <c r="B26" s="2" t="s">
        <v>22</v>
      </c>
      <c r="C26" s="111">
        <v>21700</v>
      </c>
      <c r="D26" s="12"/>
    </row>
    <row r="27" spans="1:13" ht="29.25" customHeight="1">
      <c r="A27" s="103">
        <v>4</v>
      </c>
      <c r="B27" s="37" t="s">
        <v>23</v>
      </c>
      <c r="C27" s="111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06" customFormat="1" ht="14.25" customHeight="1">
      <c r="A29" s="103" t="s">
        <v>56</v>
      </c>
      <c r="B29" s="103" t="s">
        <v>0</v>
      </c>
      <c r="C29" s="103" t="s">
        <v>16</v>
      </c>
      <c r="D29" s="206" t="s">
        <v>21</v>
      </c>
      <c r="E29" s="206"/>
      <c r="F29" s="206"/>
      <c r="G29" s="206"/>
      <c r="H29" s="106" t="s">
        <v>27</v>
      </c>
    </row>
    <row r="30" spans="1:13" s="3" customFormat="1" ht="12" customHeight="1">
      <c r="A30" s="14"/>
      <c r="B30" s="103" t="s">
        <v>4</v>
      </c>
      <c r="C30" s="103" t="s">
        <v>5</v>
      </c>
      <c r="D30" s="206" t="s">
        <v>6</v>
      </c>
      <c r="E30" s="206"/>
      <c r="F30" s="206"/>
      <c r="G30" s="206"/>
    </row>
    <row r="31" spans="1:13">
      <c r="A31" s="103">
        <v>1</v>
      </c>
      <c r="B31" s="14" t="s">
        <v>2</v>
      </c>
      <c r="C31" s="4">
        <f>C5+H18</f>
        <v>-3707.7500000000018</v>
      </c>
      <c r="D31" s="206" t="s">
        <v>24</v>
      </c>
      <c r="E31" s="206"/>
      <c r="F31" s="206"/>
      <c r="G31" s="206"/>
    </row>
    <row r="32" spans="1:13">
      <c r="A32" s="103">
        <v>2</v>
      </c>
      <c r="B32" s="14" t="s">
        <v>3</v>
      </c>
      <c r="C32" s="4">
        <f>C6+H19</f>
        <v>5918.64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2210.8899999999985</v>
      </c>
      <c r="D33" s="209"/>
      <c r="E33" s="210"/>
      <c r="F33" s="210"/>
      <c r="G33" s="211"/>
    </row>
    <row r="34" spans="1:7" ht="27.75" customHeight="1">
      <c r="A34" s="104">
        <v>3</v>
      </c>
      <c r="B34" s="14" t="s">
        <v>29</v>
      </c>
      <c r="C34" s="4">
        <f>F18</f>
        <v>676.14000000000033</v>
      </c>
      <c r="D34" s="209" t="s">
        <v>32</v>
      </c>
      <c r="E34" s="210"/>
      <c r="F34" s="210"/>
      <c r="G34" s="211"/>
    </row>
    <row r="35" spans="1:7" ht="30">
      <c r="A35" s="104">
        <v>4</v>
      </c>
      <c r="B35" s="14" t="s">
        <v>30</v>
      </c>
      <c r="C35" s="4">
        <f>F19</f>
        <v>360.27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1036.4100000000003</v>
      </c>
      <c r="D36" s="209"/>
      <c r="E36" s="210"/>
      <c r="F36" s="210"/>
      <c r="G36" s="211"/>
    </row>
    <row r="37" spans="1:7" ht="55.5" customHeight="1">
      <c r="A37" s="103">
        <v>5</v>
      </c>
      <c r="B37" s="2" t="s">
        <v>31</v>
      </c>
      <c r="C37" s="111">
        <f>F20-F18-F19</f>
        <v>6796.09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topLeftCell="A16" workbookViewId="0">
      <selection activeCell="L35" sqref="L35"/>
    </sheetView>
  </sheetViews>
  <sheetFormatPr defaultRowHeight="15"/>
  <cols>
    <col min="1" max="1" width="5.7109375" style="110" customWidth="1"/>
    <col min="2" max="2" width="27" style="109" customWidth="1"/>
    <col min="3" max="3" width="13" style="109" customWidth="1"/>
    <col min="4" max="4" width="12.42578125" style="109" customWidth="1"/>
    <col min="5" max="5" width="9.85546875" style="109" customWidth="1"/>
    <col min="6" max="6" width="11.28515625" style="109" customWidth="1"/>
    <col min="7" max="7" width="9.28515625" style="109" customWidth="1"/>
    <col min="8" max="8" width="10.5703125" style="109" customWidth="1"/>
    <col min="9" max="9" width="9.140625" style="109" customWidth="1"/>
    <col min="10" max="10" width="4.7109375" style="109" customWidth="1"/>
    <col min="11" max="11" width="4.85546875" style="109" customWidth="1"/>
    <col min="12" max="12" width="9.140625" style="109" customWidth="1"/>
    <col min="13" max="16384" width="9.140625" style="109"/>
  </cols>
  <sheetData>
    <row r="1" spans="1:12" ht="15.75">
      <c r="A1" s="234" t="s">
        <v>80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07" t="s">
        <v>56</v>
      </c>
      <c r="B3" s="107" t="s">
        <v>0</v>
      </c>
      <c r="C3" s="107" t="s">
        <v>1</v>
      </c>
      <c r="D3" s="108" t="s">
        <v>19</v>
      </c>
    </row>
    <row r="4" spans="1:12" s="3" customFormat="1" ht="11.25" customHeight="1">
      <c r="A4" s="111"/>
      <c r="B4" s="103" t="s">
        <v>4</v>
      </c>
      <c r="C4" s="103" t="s">
        <v>5</v>
      </c>
    </row>
    <row r="5" spans="1:12">
      <c r="A5" s="103">
        <v>1</v>
      </c>
      <c r="B5" s="14" t="s">
        <v>2</v>
      </c>
      <c r="C5" s="76">
        <v>-12917.96</v>
      </c>
    </row>
    <row r="6" spans="1:12">
      <c r="A6" s="103">
        <v>2</v>
      </c>
      <c r="B6" s="14" t="s">
        <v>3</v>
      </c>
      <c r="C6" s="76">
        <v>13088.73</v>
      </c>
    </row>
    <row r="7" spans="1:12" ht="28.5" customHeight="1">
      <c r="A7" s="215" t="s">
        <v>34</v>
      </c>
      <c r="B7" s="216"/>
      <c r="C7" s="100">
        <f>SUM(C5:C6)</f>
        <v>170.77000000000044</v>
      </c>
    </row>
    <row r="8" spans="1:12" ht="30">
      <c r="A8" s="103">
        <v>3</v>
      </c>
      <c r="B8" s="14" t="s">
        <v>29</v>
      </c>
      <c r="C8" s="102">
        <v>-300.73</v>
      </c>
    </row>
    <row r="9" spans="1:12" ht="30">
      <c r="A9" s="103">
        <v>4</v>
      </c>
      <c r="B9" s="14" t="s">
        <v>30</v>
      </c>
      <c r="C9" s="14">
        <v>-166.81</v>
      </c>
    </row>
    <row r="10" spans="1:12" ht="29.25" customHeight="1">
      <c r="A10" s="215" t="s">
        <v>35</v>
      </c>
      <c r="B10" s="216"/>
      <c r="C10" s="37">
        <f>SUM(C8:C9)</f>
        <v>-467.54</v>
      </c>
    </row>
    <row r="11" spans="1:12" ht="57.75">
      <c r="A11" s="103">
        <v>5</v>
      </c>
      <c r="B11" s="2" t="s">
        <v>31</v>
      </c>
      <c r="C11" s="37">
        <f>C20-C18-C19</f>
        <v>-1289.01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07" t="s">
        <v>56</v>
      </c>
      <c r="B13" s="107" t="s">
        <v>11</v>
      </c>
      <c r="C13" s="107" t="s">
        <v>42</v>
      </c>
      <c r="D13" s="107" t="s">
        <v>43</v>
      </c>
      <c r="E13" s="107" t="s">
        <v>44</v>
      </c>
      <c r="F13" s="107" t="s">
        <v>45</v>
      </c>
      <c r="G13" s="107" t="s">
        <v>12</v>
      </c>
      <c r="H13" s="107" t="s">
        <v>66</v>
      </c>
    </row>
    <row r="14" spans="1:12" s="106" customFormat="1">
      <c r="A14" s="103"/>
      <c r="B14" s="103" t="s">
        <v>4</v>
      </c>
      <c r="C14" s="103" t="s">
        <v>5</v>
      </c>
      <c r="D14" s="105" t="s">
        <v>6</v>
      </c>
      <c r="E14" s="103" t="s">
        <v>7</v>
      </c>
      <c r="F14" s="103" t="s">
        <v>8</v>
      </c>
      <c r="G14" s="103" t="s">
        <v>9</v>
      </c>
      <c r="H14" s="103" t="s">
        <v>10</v>
      </c>
    </row>
    <row r="15" spans="1:12" s="110" customFormat="1">
      <c r="A15" s="103">
        <v>1</v>
      </c>
      <c r="B15" s="12" t="s">
        <v>38</v>
      </c>
      <c r="C15" s="102">
        <v>-664.04</v>
      </c>
      <c r="D15" s="76">
        <v>30127.72</v>
      </c>
      <c r="E15" s="76">
        <v>12395.51</v>
      </c>
      <c r="F15" s="101">
        <f>C15+D15-E15</f>
        <v>17068.169999999998</v>
      </c>
      <c r="G15" s="77">
        <f>D15</f>
        <v>30127.72</v>
      </c>
      <c r="H15" s="103">
        <f>D15-G15</f>
        <v>0</v>
      </c>
      <c r="L15" s="66"/>
    </row>
    <row r="16" spans="1:12" s="110" customFormat="1">
      <c r="A16" s="103">
        <v>2</v>
      </c>
      <c r="B16" s="12" t="s">
        <v>40</v>
      </c>
      <c r="C16" s="102">
        <v>-335.53</v>
      </c>
      <c r="D16" s="76">
        <v>-4718.1899999999996</v>
      </c>
      <c r="E16" s="76">
        <v>1710.64</v>
      </c>
      <c r="F16" s="101">
        <f>C16+D16-E16</f>
        <v>-6764.36</v>
      </c>
      <c r="G16" s="77">
        <f>D16</f>
        <v>-4718.1899999999996</v>
      </c>
      <c r="H16" s="103">
        <f>D16-G16</f>
        <v>0</v>
      </c>
      <c r="L16" s="67"/>
    </row>
    <row r="17" spans="1:13">
      <c r="A17" s="103">
        <v>3</v>
      </c>
      <c r="B17" s="12" t="s">
        <v>13</v>
      </c>
      <c r="C17" s="102">
        <v>-289.44</v>
      </c>
      <c r="D17" s="76">
        <v>4964.7</v>
      </c>
      <c r="E17" s="76">
        <v>2151.04</v>
      </c>
      <c r="F17" s="101">
        <f>C17+D17-E17</f>
        <v>2524.2200000000003</v>
      </c>
      <c r="G17" s="77">
        <f>D17</f>
        <v>4964.7</v>
      </c>
      <c r="H17" s="103">
        <f>D17-G17</f>
        <v>0</v>
      </c>
      <c r="L17" s="68"/>
    </row>
    <row r="18" spans="1:13">
      <c r="A18" s="103">
        <v>4</v>
      </c>
      <c r="B18" s="14" t="s">
        <v>14</v>
      </c>
      <c r="C18" s="102">
        <v>-300.73</v>
      </c>
      <c r="D18" s="76">
        <v>5033.6000000000004</v>
      </c>
      <c r="E18" s="76">
        <v>2225.85</v>
      </c>
      <c r="F18" s="101">
        <f>C18+D18-E18</f>
        <v>2507.0200000000009</v>
      </c>
      <c r="G18" s="10">
        <v>0</v>
      </c>
      <c r="H18" s="4">
        <f>E18-G18</f>
        <v>2225.85</v>
      </c>
      <c r="J18" s="109" t="s">
        <v>37</v>
      </c>
      <c r="L18" s="67"/>
    </row>
    <row r="19" spans="1:13">
      <c r="A19" s="103">
        <v>5</v>
      </c>
      <c r="B19" s="14" t="s">
        <v>3</v>
      </c>
      <c r="C19" s="14">
        <v>-166.81</v>
      </c>
      <c r="D19" s="76">
        <v>2752.75</v>
      </c>
      <c r="E19" s="76">
        <v>1231.96</v>
      </c>
      <c r="F19" s="101">
        <f>C19+D19-E19</f>
        <v>1353.98</v>
      </c>
      <c r="G19" s="77">
        <v>0</v>
      </c>
      <c r="H19" s="4">
        <f>E19-G19</f>
        <v>1231.96</v>
      </c>
      <c r="L19" s="68"/>
    </row>
    <row r="20" spans="1:13" s="3" customFormat="1">
      <c r="A20" s="103">
        <v>6</v>
      </c>
      <c r="B20" s="2" t="s">
        <v>26</v>
      </c>
      <c r="C20" s="111">
        <f t="shared" ref="C20:H20" si="0">SUM(C15:C19)</f>
        <v>-1756.55</v>
      </c>
      <c r="D20" s="111">
        <f t="shared" si="0"/>
        <v>38160.58</v>
      </c>
      <c r="E20" s="111">
        <f t="shared" si="0"/>
        <v>19714.999999999996</v>
      </c>
      <c r="F20" s="11">
        <f t="shared" si="0"/>
        <v>16689.03</v>
      </c>
      <c r="G20" s="111">
        <f t="shared" si="0"/>
        <v>30374.230000000003</v>
      </c>
      <c r="H20" s="111">
        <f t="shared" si="0"/>
        <v>3457.81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03" t="s">
        <v>56</v>
      </c>
      <c r="B22" s="103" t="s">
        <v>15</v>
      </c>
      <c r="C22" s="103" t="s">
        <v>16</v>
      </c>
      <c r="D22" s="14" t="s">
        <v>17</v>
      </c>
      <c r="E22" s="108" t="s">
        <v>20</v>
      </c>
      <c r="L22" s="70"/>
    </row>
    <row r="23" spans="1:13" s="3" customFormat="1" ht="14.25" customHeight="1">
      <c r="A23" s="103"/>
      <c r="B23" s="103" t="s">
        <v>4</v>
      </c>
      <c r="C23" s="103" t="s">
        <v>5</v>
      </c>
      <c r="D23" s="103" t="s">
        <v>6</v>
      </c>
    </row>
    <row r="24" spans="1:13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3">
      <c r="A25" s="103">
        <v>2</v>
      </c>
      <c r="B25" s="2" t="s">
        <v>22</v>
      </c>
      <c r="C25" s="111">
        <f>SUM(C24:C24)</f>
        <v>0</v>
      </c>
      <c r="D25" s="12"/>
    </row>
    <row r="26" spans="1:13" ht="16.5" customHeight="1">
      <c r="A26" s="103">
        <v>3</v>
      </c>
      <c r="B26" s="14"/>
      <c r="C26" s="103">
        <v>0</v>
      </c>
      <c r="D26" s="12" t="s">
        <v>51</v>
      </c>
    </row>
    <row r="27" spans="1:13" ht="29.25" customHeight="1">
      <c r="A27" s="103">
        <v>4</v>
      </c>
      <c r="B27" s="37" t="s">
        <v>23</v>
      </c>
      <c r="C27" s="111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06" customFormat="1" ht="14.25" customHeight="1">
      <c r="A29" s="103" t="s">
        <v>56</v>
      </c>
      <c r="B29" s="103" t="s">
        <v>0</v>
      </c>
      <c r="C29" s="103" t="s">
        <v>16</v>
      </c>
      <c r="D29" s="206" t="s">
        <v>21</v>
      </c>
      <c r="E29" s="206"/>
      <c r="F29" s="206"/>
      <c r="G29" s="206"/>
      <c r="H29" s="106" t="s">
        <v>27</v>
      </c>
    </row>
    <row r="30" spans="1:13" s="3" customFormat="1" ht="12" customHeight="1">
      <c r="A30" s="14"/>
      <c r="B30" s="103" t="s">
        <v>4</v>
      </c>
      <c r="C30" s="103" t="s">
        <v>5</v>
      </c>
      <c r="D30" s="206" t="s">
        <v>6</v>
      </c>
      <c r="E30" s="206"/>
      <c r="F30" s="206"/>
      <c r="G30" s="206"/>
    </row>
    <row r="31" spans="1:13">
      <c r="A31" s="103">
        <v>1</v>
      </c>
      <c r="B31" s="14" t="s">
        <v>2</v>
      </c>
      <c r="C31" s="4">
        <f>C5+H18</f>
        <v>-10692.109999999999</v>
      </c>
      <c r="D31" s="206" t="s">
        <v>24</v>
      </c>
      <c r="E31" s="206"/>
      <c r="F31" s="206"/>
      <c r="G31" s="206"/>
    </row>
    <row r="32" spans="1:13">
      <c r="A32" s="103">
        <v>2</v>
      </c>
      <c r="B32" s="14" t="s">
        <v>3</v>
      </c>
      <c r="C32" s="4">
        <f>C6+H19</f>
        <v>14320.689999999999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3628.58</v>
      </c>
      <c r="D33" s="209"/>
      <c r="E33" s="210"/>
      <c r="F33" s="210"/>
      <c r="G33" s="211"/>
    </row>
    <row r="34" spans="1:7" ht="27.75" customHeight="1">
      <c r="A34" s="104">
        <v>3</v>
      </c>
      <c r="B34" s="14" t="s">
        <v>29</v>
      </c>
      <c r="C34" s="4">
        <f>F18</f>
        <v>2507.0200000000009</v>
      </c>
      <c r="D34" s="209" t="s">
        <v>32</v>
      </c>
      <c r="E34" s="210"/>
      <c r="F34" s="210"/>
      <c r="G34" s="211"/>
    </row>
    <row r="35" spans="1:7" ht="30">
      <c r="A35" s="104">
        <v>4</v>
      </c>
      <c r="B35" s="14" t="s">
        <v>30</v>
      </c>
      <c r="C35" s="4">
        <f>F19</f>
        <v>1353.98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3861.0000000000009</v>
      </c>
      <c r="D36" s="209"/>
      <c r="E36" s="210"/>
      <c r="F36" s="210"/>
      <c r="G36" s="211"/>
    </row>
    <row r="37" spans="1:7" ht="55.5" customHeight="1">
      <c r="A37" s="103">
        <v>5</v>
      </c>
      <c r="B37" s="2" t="s">
        <v>31</v>
      </c>
      <c r="C37" s="111">
        <f>F20-F18-F19</f>
        <v>12828.029999999999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0"/>
  <sheetViews>
    <sheetView topLeftCell="A13" workbookViewId="0">
      <selection activeCell="K31" sqref="K31"/>
    </sheetView>
  </sheetViews>
  <sheetFormatPr defaultRowHeight="15"/>
  <cols>
    <col min="1" max="1" width="5.7109375" style="121" customWidth="1"/>
    <col min="2" max="2" width="27" style="120" customWidth="1"/>
    <col min="3" max="3" width="13" style="120" customWidth="1"/>
    <col min="4" max="4" width="12.42578125" style="120" customWidth="1"/>
    <col min="5" max="5" width="9.85546875" style="120" customWidth="1"/>
    <col min="6" max="6" width="11.28515625" style="120" customWidth="1"/>
    <col min="7" max="7" width="9.28515625" style="120" customWidth="1"/>
    <col min="8" max="8" width="10.5703125" style="120" customWidth="1"/>
    <col min="9" max="9" width="9.140625" style="120" customWidth="1"/>
    <col min="10" max="10" width="4.7109375" style="120" customWidth="1"/>
    <col min="11" max="11" width="4.85546875" style="120" customWidth="1"/>
    <col min="12" max="12" width="9.140625" style="120" customWidth="1"/>
    <col min="13" max="16384" width="9.140625" style="120"/>
  </cols>
  <sheetData>
    <row r="1" spans="1:12" ht="15.75">
      <c r="A1" s="234" t="s">
        <v>81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18" t="s">
        <v>56</v>
      </c>
      <c r="B3" s="118" t="s">
        <v>0</v>
      </c>
      <c r="C3" s="118" t="s">
        <v>1</v>
      </c>
      <c r="D3" s="119" t="s">
        <v>19</v>
      </c>
    </row>
    <row r="4" spans="1:12" s="3" customFormat="1" ht="11.25" customHeight="1">
      <c r="A4" s="122"/>
      <c r="B4" s="114" t="s">
        <v>4</v>
      </c>
      <c r="C4" s="114" t="s">
        <v>5</v>
      </c>
    </row>
    <row r="5" spans="1:12">
      <c r="A5" s="114">
        <v>1</v>
      </c>
      <c r="B5" s="14" t="s">
        <v>2</v>
      </c>
      <c r="C5" s="76">
        <v>0</v>
      </c>
    </row>
    <row r="6" spans="1:12">
      <c r="A6" s="114">
        <v>2</v>
      </c>
      <c r="B6" s="14" t="s">
        <v>3</v>
      </c>
      <c r="C6" s="76">
        <v>-1176.25</v>
      </c>
    </row>
    <row r="7" spans="1:12" ht="28.5" customHeight="1">
      <c r="A7" s="215" t="s">
        <v>34</v>
      </c>
      <c r="B7" s="216"/>
      <c r="C7" s="100">
        <f>SUM(C5:C6)</f>
        <v>-1176.25</v>
      </c>
    </row>
    <row r="8" spans="1:12" ht="30">
      <c r="A8" s="114">
        <v>3</v>
      </c>
      <c r="B8" s="14" t="s">
        <v>29</v>
      </c>
      <c r="C8" s="102">
        <v>448.14</v>
      </c>
    </row>
    <row r="9" spans="1:12" ht="30">
      <c r="A9" s="114">
        <v>4</v>
      </c>
      <c r="B9" s="14" t="s">
        <v>30</v>
      </c>
      <c r="C9" s="14">
        <v>248.61</v>
      </c>
    </row>
    <row r="10" spans="1:12" ht="29.25" customHeight="1">
      <c r="A10" s="215" t="s">
        <v>35</v>
      </c>
      <c r="B10" s="216"/>
      <c r="C10" s="37">
        <f>SUM(C8:C9)</f>
        <v>696.75</v>
      </c>
    </row>
    <row r="11" spans="1:12" ht="57.75">
      <c r="A11" s="114">
        <v>5</v>
      </c>
      <c r="B11" s="2" t="s">
        <v>31</v>
      </c>
      <c r="C11" s="37">
        <f>C20-C18-C19</f>
        <v>4459.3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18" t="s">
        <v>56</v>
      </c>
      <c r="B13" s="118" t="s">
        <v>11</v>
      </c>
      <c r="C13" s="118" t="s">
        <v>42</v>
      </c>
      <c r="D13" s="118" t="s">
        <v>43</v>
      </c>
      <c r="E13" s="118" t="s">
        <v>44</v>
      </c>
      <c r="F13" s="118" t="s">
        <v>45</v>
      </c>
      <c r="G13" s="118" t="s">
        <v>12</v>
      </c>
      <c r="H13" s="118" t="s">
        <v>66</v>
      </c>
    </row>
    <row r="14" spans="1:12" s="117" customFormat="1">
      <c r="A14" s="114"/>
      <c r="B14" s="114" t="s">
        <v>4</v>
      </c>
      <c r="C14" s="114" t="s">
        <v>5</v>
      </c>
      <c r="D14" s="116" t="s">
        <v>6</v>
      </c>
      <c r="E14" s="114" t="s">
        <v>7</v>
      </c>
      <c r="F14" s="114" t="s">
        <v>8</v>
      </c>
      <c r="G14" s="114" t="s">
        <v>9</v>
      </c>
      <c r="H14" s="114" t="s">
        <v>10</v>
      </c>
    </row>
    <row r="15" spans="1:12" s="121" customFormat="1">
      <c r="A15" s="114">
        <v>1</v>
      </c>
      <c r="B15" s="12" t="s">
        <v>38</v>
      </c>
      <c r="C15" s="76">
        <v>3416.46</v>
      </c>
      <c r="D15" s="76">
        <v>29190.1</v>
      </c>
      <c r="E15" s="76">
        <v>26761.49</v>
      </c>
      <c r="F15" s="101">
        <f>C15+D15-E15</f>
        <v>5845.0699999999961</v>
      </c>
      <c r="G15" s="77">
        <f>D15</f>
        <v>29190.1</v>
      </c>
      <c r="H15" s="126">
        <f>D15-G15</f>
        <v>0</v>
      </c>
      <c r="L15" s="66"/>
    </row>
    <row r="16" spans="1:12" s="121" customFormat="1">
      <c r="A16" s="114">
        <v>2</v>
      </c>
      <c r="B16" s="12" t="s">
        <v>40</v>
      </c>
      <c r="C16" s="102">
        <v>611.49</v>
      </c>
      <c r="D16" s="76">
        <v>4727.5</v>
      </c>
      <c r="E16" s="76">
        <v>5338.95</v>
      </c>
      <c r="F16" s="101">
        <f>C16+D16-E16</f>
        <v>3.999999999996362E-2</v>
      </c>
      <c r="G16" s="77">
        <f>D16</f>
        <v>4727.5</v>
      </c>
      <c r="H16" s="126">
        <f>D16-G16</f>
        <v>0</v>
      </c>
      <c r="L16" s="67"/>
    </row>
    <row r="17" spans="1:13">
      <c r="A17" s="114">
        <v>3</v>
      </c>
      <c r="B17" s="12" t="s">
        <v>13</v>
      </c>
      <c r="C17" s="102">
        <v>431.35</v>
      </c>
      <c r="D17" s="76">
        <v>4941.8</v>
      </c>
      <c r="E17" s="76">
        <v>4433.67</v>
      </c>
      <c r="F17" s="101">
        <f>C17+D17-E17</f>
        <v>939.48000000000047</v>
      </c>
      <c r="G17" s="77">
        <f>D17</f>
        <v>4941.8</v>
      </c>
      <c r="H17" s="126">
        <f>D17-G17</f>
        <v>0</v>
      </c>
      <c r="L17" s="68"/>
    </row>
    <row r="18" spans="1:13">
      <c r="A18" s="114">
        <v>4</v>
      </c>
      <c r="B18" s="14" t="s">
        <v>14</v>
      </c>
      <c r="C18" s="102">
        <v>448.14</v>
      </c>
      <c r="D18" s="76">
        <v>5010.37</v>
      </c>
      <c r="E18" s="76">
        <v>4531.95</v>
      </c>
      <c r="F18" s="101">
        <f>C18+D18-E18</f>
        <v>926.5600000000004</v>
      </c>
      <c r="G18" s="10">
        <v>0</v>
      </c>
      <c r="H18" s="4">
        <f>E18-G18</f>
        <v>4531.95</v>
      </c>
      <c r="J18" s="120" t="s">
        <v>37</v>
      </c>
      <c r="L18" s="67"/>
    </row>
    <row r="19" spans="1:13">
      <c r="A19" s="114">
        <v>5</v>
      </c>
      <c r="B19" s="14" t="s">
        <v>3</v>
      </c>
      <c r="C19" s="14">
        <v>248.61</v>
      </c>
      <c r="D19" s="76">
        <v>2740.1</v>
      </c>
      <c r="E19" s="76">
        <v>2490.4899999999998</v>
      </c>
      <c r="F19" s="101">
        <f>C19+D19-E19</f>
        <v>498.22000000000025</v>
      </c>
      <c r="G19" s="77">
        <v>0</v>
      </c>
      <c r="H19" s="4">
        <f>E19-G19</f>
        <v>2490.4899999999998</v>
      </c>
      <c r="L19" s="68"/>
    </row>
    <row r="20" spans="1:13" s="3" customFormat="1">
      <c r="A20" s="114">
        <v>6</v>
      </c>
      <c r="B20" s="2" t="s">
        <v>26</v>
      </c>
      <c r="C20" s="122">
        <f t="shared" ref="C20:H20" si="0">SUM(C15:C19)</f>
        <v>5156.05</v>
      </c>
      <c r="D20" s="122">
        <f t="shared" si="0"/>
        <v>46609.87</v>
      </c>
      <c r="E20" s="122">
        <f t="shared" si="0"/>
        <v>43556.549999999996</v>
      </c>
      <c r="F20" s="11">
        <f t="shared" si="0"/>
        <v>8209.3699999999972</v>
      </c>
      <c r="G20" s="122">
        <f t="shared" si="0"/>
        <v>38859.4</v>
      </c>
      <c r="H20" s="122">
        <f t="shared" si="0"/>
        <v>7022.44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14" t="s">
        <v>56</v>
      </c>
      <c r="B22" s="114" t="s">
        <v>15</v>
      </c>
      <c r="C22" s="114" t="s">
        <v>16</v>
      </c>
      <c r="D22" s="14" t="s">
        <v>17</v>
      </c>
      <c r="E22" s="119" t="s">
        <v>20</v>
      </c>
      <c r="L22" s="70"/>
    </row>
    <row r="23" spans="1:13" s="3" customFormat="1" ht="14.25" customHeight="1">
      <c r="A23" s="114"/>
      <c r="B23" s="114" t="s">
        <v>4</v>
      </c>
      <c r="C23" s="114" t="s">
        <v>5</v>
      </c>
      <c r="D23" s="114" t="s">
        <v>6</v>
      </c>
    </row>
    <row r="24" spans="1:13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3">
      <c r="A25" s="114">
        <v>2</v>
      </c>
      <c r="B25" s="2" t="s">
        <v>22</v>
      </c>
      <c r="C25" s="122">
        <f>SUM(C24:C24)</f>
        <v>0</v>
      </c>
      <c r="D25" s="12"/>
    </row>
    <row r="26" spans="1:13" ht="16.5" customHeight="1">
      <c r="A26" s="114">
        <v>3</v>
      </c>
      <c r="B26" s="14"/>
      <c r="C26" s="114">
        <v>0</v>
      </c>
      <c r="D26" s="12" t="s">
        <v>51</v>
      </c>
    </row>
    <row r="27" spans="1:13" ht="29.25" customHeight="1">
      <c r="A27" s="114">
        <v>4</v>
      </c>
      <c r="B27" s="37" t="s">
        <v>23</v>
      </c>
      <c r="C27" s="122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17" customFormat="1" ht="14.25" customHeight="1">
      <c r="A29" s="114" t="s">
        <v>56</v>
      </c>
      <c r="B29" s="114" t="s">
        <v>0</v>
      </c>
      <c r="C29" s="114" t="s">
        <v>16</v>
      </c>
      <c r="D29" s="206" t="s">
        <v>21</v>
      </c>
      <c r="E29" s="206"/>
      <c r="F29" s="206"/>
      <c r="G29" s="206"/>
      <c r="H29" s="117" t="s">
        <v>27</v>
      </c>
    </row>
    <row r="30" spans="1:13" s="3" customFormat="1" ht="12" customHeight="1">
      <c r="A30" s="14"/>
      <c r="B30" s="114" t="s">
        <v>4</v>
      </c>
      <c r="C30" s="114" t="s">
        <v>5</v>
      </c>
      <c r="D30" s="206" t="s">
        <v>6</v>
      </c>
      <c r="E30" s="206"/>
      <c r="F30" s="206"/>
      <c r="G30" s="206"/>
    </row>
    <row r="31" spans="1:13">
      <c r="A31" s="114">
        <v>1</v>
      </c>
      <c r="B31" s="14" t="s">
        <v>2</v>
      </c>
      <c r="C31" s="4">
        <f>C5+H18</f>
        <v>4531.95</v>
      </c>
      <c r="D31" s="206" t="s">
        <v>24</v>
      </c>
      <c r="E31" s="206"/>
      <c r="F31" s="206"/>
      <c r="G31" s="206"/>
    </row>
    <row r="32" spans="1:13">
      <c r="A32" s="114">
        <v>2</v>
      </c>
      <c r="B32" s="14" t="s">
        <v>3</v>
      </c>
      <c r="C32" s="4">
        <f>C6+H19</f>
        <v>1314.2399999999998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5846.19</v>
      </c>
      <c r="D33" s="209"/>
      <c r="E33" s="210"/>
      <c r="F33" s="210"/>
      <c r="G33" s="211"/>
    </row>
    <row r="34" spans="1:7" ht="27.75" customHeight="1">
      <c r="A34" s="115">
        <v>3</v>
      </c>
      <c r="B34" s="14" t="s">
        <v>29</v>
      </c>
      <c r="C34" s="4">
        <f>F18</f>
        <v>926.5600000000004</v>
      </c>
      <c r="D34" s="209" t="s">
        <v>32</v>
      </c>
      <c r="E34" s="210"/>
      <c r="F34" s="210"/>
      <c r="G34" s="211"/>
    </row>
    <row r="35" spans="1:7" ht="30">
      <c r="A35" s="115">
        <v>4</v>
      </c>
      <c r="B35" s="14" t="s">
        <v>30</v>
      </c>
      <c r="C35" s="4">
        <f>F19</f>
        <v>498.22000000000025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1424.7800000000007</v>
      </c>
      <c r="D36" s="209"/>
      <c r="E36" s="210"/>
      <c r="F36" s="210"/>
      <c r="G36" s="211"/>
    </row>
    <row r="37" spans="1:7" ht="55.5" customHeight="1">
      <c r="A37" s="114">
        <v>5</v>
      </c>
      <c r="B37" s="2" t="s">
        <v>31</v>
      </c>
      <c r="C37" s="122">
        <f>F20-F18-F19</f>
        <v>6784.5899999999965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L34" sqref="L34"/>
    </sheetView>
  </sheetViews>
  <sheetFormatPr defaultRowHeight="15"/>
  <cols>
    <col min="1" max="1" width="5.7109375" style="125" customWidth="1"/>
    <col min="2" max="2" width="27" style="124" customWidth="1"/>
    <col min="3" max="3" width="13" style="124" customWidth="1"/>
    <col min="4" max="4" width="12.42578125" style="124" customWidth="1"/>
    <col min="5" max="5" width="9.85546875" style="124" customWidth="1"/>
    <col min="6" max="6" width="11.28515625" style="124" customWidth="1"/>
    <col min="7" max="7" width="9.28515625" style="124" customWidth="1"/>
    <col min="8" max="8" width="10.5703125" style="124" customWidth="1"/>
    <col min="9" max="9" width="9.140625" style="124" customWidth="1"/>
    <col min="10" max="10" width="4.7109375" style="124" customWidth="1"/>
    <col min="11" max="11" width="4.85546875" style="124" customWidth="1"/>
    <col min="12" max="12" width="9.140625" style="124" customWidth="1"/>
    <col min="13" max="16384" width="9.140625" style="124"/>
  </cols>
  <sheetData>
    <row r="1" spans="1:12" ht="15.75">
      <c r="A1" s="234" t="s">
        <v>82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28" t="s">
        <v>56</v>
      </c>
      <c r="B3" s="128" t="s">
        <v>0</v>
      </c>
      <c r="C3" s="128" t="s">
        <v>1</v>
      </c>
      <c r="D3" s="129" t="s">
        <v>19</v>
      </c>
    </row>
    <row r="4" spans="1:12" s="3" customFormat="1" ht="11.25" customHeight="1">
      <c r="A4" s="132"/>
      <c r="B4" s="126" t="s">
        <v>4</v>
      </c>
      <c r="C4" s="126" t="s">
        <v>5</v>
      </c>
    </row>
    <row r="5" spans="1:12">
      <c r="A5" s="126">
        <v>1</v>
      </c>
      <c r="B5" s="14" t="s">
        <v>2</v>
      </c>
      <c r="C5" s="76">
        <v>7795.1</v>
      </c>
    </row>
    <row r="6" spans="1:12">
      <c r="A6" s="126">
        <v>2</v>
      </c>
      <c r="B6" s="14" t="s">
        <v>3</v>
      </c>
      <c r="C6" s="76">
        <v>4050.73</v>
      </c>
    </row>
    <row r="7" spans="1:12" ht="28.5" customHeight="1">
      <c r="A7" s="215" t="s">
        <v>34</v>
      </c>
      <c r="B7" s="216"/>
      <c r="C7" s="100">
        <f>SUM(C5:C6)</f>
        <v>11845.83</v>
      </c>
    </row>
    <row r="8" spans="1:12" ht="30">
      <c r="A8" s="126">
        <v>3</v>
      </c>
      <c r="B8" s="14" t="s">
        <v>29</v>
      </c>
      <c r="C8" s="123">
        <v>5154.18</v>
      </c>
    </row>
    <row r="9" spans="1:12" ht="30">
      <c r="A9" s="126">
        <v>4</v>
      </c>
      <c r="B9" s="14" t="s">
        <v>30</v>
      </c>
      <c r="C9" s="14">
        <v>2859.32</v>
      </c>
    </row>
    <row r="10" spans="1:12" ht="29.25" customHeight="1">
      <c r="A10" s="215" t="s">
        <v>35</v>
      </c>
      <c r="B10" s="216"/>
      <c r="C10" s="37">
        <f>SUM(C8:C9)</f>
        <v>8013.5</v>
      </c>
    </row>
    <row r="11" spans="1:12" ht="57.75">
      <c r="A11" s="126">
        <v>5</v>
      </c>
      <c r="B11" s="2" t="s">
        <v>31</v>
      </c>
      <c r="C11" s="37">
        <f>C20-C18-C19</f>
        <v>59447.540000000008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28" t="s">
        <v>56</v>
      </c>
      <c r="B13" s="128" t="s">
        <v>11</v>
      </c>
      <c r="C13" s="128" t="s">
        <v>42</v>
      </c>
      <c r="D13" s="128" t="s">
        <v>43</v>
      </c>
      <c r="E13" s="128" t="s">
        <v>44</v>
      </c>
      <c r="F13" s="128" t="s">
        <v>45</v>
      </c>
      <c r="G13" s="128" t="s">
        <v>12</v>
      </c>
      <c r="H13" s="128" t="s">
        <v>66</v>
      </c>
    </row>
    <row r="14" spans="1:12" s="127" customFormat="1">
      <c r="A14" s="126"/>
      <c r="B14" s="126" t="s">
        <v>4</v>
      </c>
      <c r="C14" s="126" t="s">
        <v>5</v>
      </c>
      <c r="D14" s="131" t="s">
        <v>6</v>
      </c>
      <c r="E14" s="126" t="s">
        <v>7</v>
      </c>
      <c r="F14" s="126" t="s">
        <v>8</v>
      </c>
      <c r="G14" s="126" t="s">
        <v>9</v>
      </c>
      <c r="H14" s="126" t="s">
        <v>10</v>
      </c>
    </row>
    <row r="15" spans="1:12" s="125" customFormat="1">
      <c r="A15" s="126">
        <v>1</v>
      </c>
      <c r="B15" s="12" t="s">
        <v>38</v>
      </c>
      <c r="C15" s="76">
        <v>54486.55</v>
      </c>
      <c r="D15" s="76">
        <v>29283.51</v>
      </c>
      <c r="E15" s="76">
        <v>7299.32</v>
      </c>
      <c r="F15" s="101">
        <f>C15+D15-E15</f>
        <v>76470.739999999991</v>
      </c>
      <c r="G15" s="77">
        <f>D15</f>
        <v>29283.51</v>
      </c>
      <c r="H15" s="126">
        <f>D15-G15</f>
        <v>0</v>
      </c>
      <c r="L15" s="66"/>
    </row>
    <row r="16" spans="1:12" s="125" customFormat="1">
      <c r="A16" s="126">
        <v>2</v>
      </c>
      <c r="B16" s="12" t="s">
        <v>40</v>
      </c>
      <c r="C16" s="102">
        <v>0</v>
      </c>
      <c r="D16" s="76">
        <v>0</v>
      </c>
      <c r="E16" s="76">
        <v>0</v>
      </c>
      <c r="F16" s="101">
        <f>C16+D16-E16</f>
        <v>0</v>
      </c>
      <c r="G16" s="77">
        <f>D16</f>
        <v>0</v>
      </c>
      <c r="H16" s="126">
        <f>D16-G16</f>
        <v>0</v>
      </c>
      <c r="L16" s="67"/>
    </row>
    <row r="17" spans="1:13">
      <c r="A17" s="126">
        <v>3</v>
      </c>
      <c r="B17" s="12" t="s">
        <v>13</v>
      </c>
      <c r="C17" s="76">
        <v>4960.99</v>
      </c>
      <c r="D17" s="76">
        <v>0</v>
      </c>
      <c r="E17" s="76">
        <v>0</v>
      </c>
      <c r="F17" s="101">
        <f>C17+D17-E17</f>
        <v>4960.99</v>
      </c>
      <c r="G17" s="77">
        <f>D17</f>
        <v>0</v>
      </c>
      <c r="H17" s="126">
        <f>D17-G17</f>
        <v>0</v>
      </c>
      <c r="L17" s="68"/>
    </row>
    <row r="18" spans="1:13">
      <c r="A18" s="126">
        <v>4</v>
      </c>
      <c r="B18" s="14" t="s">
        <v>14</v>
      </c>
      <c r="C18" s="76">
        <v>5154.18</v>
      </c>
      <c r="D18" s="76">
        <v>0</v>
      </c>
      <c r="E18" s="76">
        <v>0</v>
      </c>
      <c r="F18" s="101">
        <f>C18+D18-E18</f>
        <v>5154.18</v>
      </c>
      <c r="G18" s="10">
        <v>0</v>
      </c>
      <c r="H18" s="4">
        <f>E18-G18</f>
        <v>0</v>
      </c>
      <c r="J18" s="124" t="s">
        <v>37</v>
      </c>
      <c r="L18" s="67"/>
    </row>
    <row r="19" spans="1:13">
      <c r="A19" s="126">
        <v>5</v>
      </c>
      <c r="B19" s="14" t="s">
        <v>3</v>
      </c>
      <c r="C19" s="14">
        <v>2859.32</v>
      </c>
      <c r="D19" s="76">
        <v>0</v>
      </c>
      <c r="E19" s="76">
        <v>0</v>
      </c>
      <c r="F19" s="101">
        <f>C19+D19-E19</f>
        <v>2859.32</v>
      </c>
      <c r="G19" s="77">
        <v>0</v>
      </c>
      <c r="H19" s="4">
        <f>E19-G19</f>
        <v>0</v>
      </c>
      <c r="L19" s="68"/>
    </row>
    <row r="20" spans="1:13" s="3" customFormat="1">
      <c r="A20" s="126">
        <v>6</v>
      </c>
      <c r="B20" s="2" t="s">
        <v>26</v>
      </c>
      <c r="C20" s="132">
        <f t="shared" ref="C20:H20" si="0">SUM(C15:C19)</f>
        <v>67461.040000000008</v>
      </c>
      <c r="D20" s="132">
        <f t="shared" si="0"/>
        <v>29283.51</v>
      </c>
      <c r="E20" s="132">
        <f t="shared" si="0"/>
        <v>7299.32</v>
      </c>
      <c r="F20" s="11">
        <f t="shared" si="0"/>
        <v>89445.23000000001</v>
      </c>
      <c r="G20" s="132">
        <f t="shared" si="0"/>
        <v>29283.51</v>
      </c>
      <c r="H20" s="132">
        <f t="shared" si="0"/>
        <v>0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26" t="s">
        <v>56</v>
      </c>
      <c r="B22" s="126" t="s">
        <v>15</v>
      </c>
      <c r="C22" s="126" t="s">
        <v>16</v>
      </c>
      <c r="D22" s="14" t="s">
        <v>17</v>
      </c>
      <c r="E22" s="129" t="s">
        <v>20</v>
      </c>
      <c r="L22" s="70"/>
    </row>
    <row r="23" spans="1:13" s="3" customFormat="1" ht="14.25" customHeight="1">
      <c r="A23" s="126"/>
      <c r="B23" s="126" t="s">
        <v>4</v>
      </c>
      <c r="C23" s="126" t="s">
        <v>5</v>
      </c>
      <c r="D23" s="126" t="s">
        <v>6</v>
      </c>
    </row>
    <row r="24" spans="1:13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3">
      <c r="A25" s="126">
        <v>2</v>
      </c>
      <c r="B25" s="2" t="s">
        <v>22</v>
      </c>
      <c r="C25" s="132">
        <f>SUM(C24:C24)</f>
        <v>0</v>
      </c>
      <c r="D25" s="12"/>
    </row>
    <row r="26" spans="1:13" ht="16.5" customHeight="1">
      <c r="A26" s="126">
        <v>3</v>
      </c>
      <c r="B26" s="14"/>
      <c r="C26" s="126">
        <v>0</v>
      </c>
      <c r="D26" s="12" t="s">
        <v>51</v>
      </c>
    </row>
    <row r="27" spans="1:13" ht="29.25" customHeight="1">
      <c r="A27" s="126">
        <v>4</v>
      </c>
      <c r="B27" s="37" t="s">
        <v>23</v>
      </c>
      <c r="C27" s="132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27" customFormat="1" ht="14.25" customHeight="1">
      <c r="A29" s="126" t="s">
        <v>56</v>
      </c>
      <c r="B29" s="126" t="s">
        <v>0</v>
      </c>
      <c r="C29" s="126" t="s">
        <v>16</v>
      </c>
      <c r="D29" s="206" t="s">
        <v>21</v>
      </c>
      <c r="E29" s="206"/>
      <c r="F29" s="206"/>
      <c r="G29" s="206"/>
      <c r="H29" s="127" t="s">
        <v>27</v>
      </c>
    </row>
    <row r="30" spans="1:13" s="3" customFormat="1" ht="12" customHeight="1">
      <c r="A30" s="14"/>
      <c r="B30" s="126" t="s">
        <v>4</v>
      </c>
      <c r="C30" s="126" t="s">
        <v>5</v>
      </c>
      <c r="D30" s="206" t="s">
        <v>6</v>
      </c>
      <c r="E30" s="206"/>
      <c r="F30" s="206"/>
      <c r="G30" s="206"/>
    </row>
    <row r="31" spans="1:13">
      <c r="A31" s="126">
        <v>1</v>
      </c>
      <c r="B31" s="14" t="s">
        <v>2</v>
      </c>
      <c r="C31" s="4">
        <f>C5+H18</f>
        <v>7795.1</v>
      </c>
      <c r="D31" s="206" t="s">
        <v>24</v>
      </c>
      <c r="E31" s="206"/>
      <c r="F31" s="206"/>
      <c r="G31" s="206"/>
    </row>
    <row r="32" spans="1:13">
      <c r="A32" s="126">
        <v>2</v>
      </c>
      <c r="B32" s="14" t="s">
        <v>3</v>
      </c>
      <c r="C32" s="4">
        <f>C6+H19</f>
        <v>4050.73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11845.83</v>
      </c>
      <c r="D33" s="209"/>
      <c r="E33" s="210"/>
      <c r="F33" s="210"/>
      <c r="G33" s="211"/>
    </row>
    <row r="34" spans="1:7" ht="27.75" customHeight="1">
      <c r="A34" s="130">
        <v>3</v>
      </c>
      <c r="B34" s="14" t="s">
        <v>29</v>
      </c>
      <c r="C34" s="4">
        <f>F18</f>
        <v>5154.18</v>
      </c>
      <c r="D34" s="209" t="s">
        <v>32</v>
      </c>
      <c r="E34" s="210"/>
      <c r="F34" s="210"/>
      <c r="G34" s="211"/>
    </row>
    <row r="35" spans="1:7" ht="30">
      <c r="A35" s="130">
        <v>4</v>
      </c>
      <c r="B35" s="14" t="s">
        <v>30</v>
      </c>
      <c r="C35" s="4">
        <f>F19</f>
        <v>2859.32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8013.5</v>
      </c>
      <c r="D36" s="209"/>
      <c r="E36" s="210"/>
      <c r="F36" s="210"/>
      <c r="G36" s="211"/>
    </row>
    <row r="37" spans="1:7" ht="55.5" customHeight="1">
      <c r="A37" s="126">
        <v>5</v>
      </c>
      <c r="B37" s="2" t="s">
        <v>31</v>
      </c>
      <c r="C37" s="132">
        <f>F20-F18-F19</f>
        <v>81431.73000000001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0"/>
  <sheetViews>
    <sheetView topLeftCell="A16" workbookViewId="0">
      <selection activeCell="C34" sqref="C34:C35"/>
    </sheetView>
  </sheetViews>
  <sheetFormatPr defaultRowHeight="15"/>
  <cols>
    <col min="1" max="1" width="5.7109375" style="140" customWidth="1"/>
    <col min="2" max="2" width="27" style="139" customWidth="1"/>
    <col min="3" max="3" width="13" style="139" customWidth="1"/>
    <col min="4" max="4" width="12.42578125" style="139" customWidth="1"/>
    <col min="5" max="5" width="9.85546875" style="139" customWidth="1"/>
    <col min="6" max="6" width="11.28515625" style="139" customWidth="1"/>
    <col min="7" max="7" width="9.85546875" style="139" customWidth="1"/>
    <col min="8" max="8" width="10.5703125" style="139" customWidth="1"/>
    <col min="9" max="9" width="9.140625" style="139" customWidth="1"/>
    <col min="10" max="10" width="4.7109375" style="139" customWidth="1"/>
    <col min="11" max="11" width="4.85546875" style="139" customWidth="1"/>
    <col min="12" max="12" width="9.140625" style="139" customWidth="1"/>
    <col min="13" max="16384" width="9.140625" style="139"/>
  </cols>
  <sheetData>
    <row r="1" spans="1:12" ht="15.75">
      <c r="A1" s="234" t="s">
        <v>83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37" t="s">
        <v>56</v>
      </c>
      <c r="B3" s="137" t="s">
        <v>0</v>
      </c>
      <c r="C3" s="137" t="s">
        <v>1</v>
      </c>
      <c r="D3" s="138" t="s">
        <v>19</v>
      </c>
    </row>
    <row r="4" spans="1:12" s="3" customFormat="1" ht="11.25" customHeight="1">
      <c r="A4" s="141"/>
      <c r="B4" s="133" t="s">
        <v>4</v>
      </c>
      <c r="C4" s="133" t="s">
        <v>5</v>
      </c>
    </row>
    <row r="5" spans="1:12">
      <c r="A5" s="133">
        <v>1</v>
      </c>
      <c r="B5" s="14" t="s">
        <v>2</v>
      </c>
      <c r="C5" s="76">
        <v>-115907.15</v>
      </c>
    </row>
    <row r="6" spans="1:12">
      <c r="A6" s="133">
        <v>2</v>
      </c>
      <c r="B6" s="14" t="s">
        <v>3</v>
      </c>
      <c r="C6" s="76">
        <v>-119831.63</v>
      </c>
    </row>
    <row r="7" spans="1:12" ht="28.5" customHeight="1">
      <c r="A7" s="215" t="s">
        <v>34</v>
      </c>
      <c r="B7" s="216"/>
      <c r="C7" s="100">
        <f>SUM(C5:C6)</f>
        <v>-235738.78</v>
      </c>
    </row>
    <row r="8" spans="1:12" ht="30">
      <c r="A8" s="133">
        <v>3</v>
      </c>
      <c r="B8" s="14" t="s">
        <v>29</v>
      </c>
      <c r="C8" s="76">
        <v>43439.18</v>
      </c>
    </row>
    <row r="9" spans="1:12" ht="30">
      <c r="A9" s="133">
        <v>4</v>
      </c>
      <c r="B9" s="14" t="s">
        <v>30</v>
      </c>
      <c r="C9" s="14">
        <v>11906.8</v>
      </c>
    </row>
    <row r="10" spans="1:12" ht="29.25" customHeight="1">
      <c r="A10" s="215" t="s">
        <v>35</v>
      </c>
      <c r="B10" s="216"/>
      <c r="C10" s="37">
        <f>SUM(C8:C9)</f>
        <v>55345.979999999996</v>
      </c>
    </row>
    <row r="11" spans="1:12" ht="57.75">
      <c r="A11" s="133">
        <v>5</v>
      </c>
      <c r="B11" s="2" t="s">
        <v>31</v>
      </c>
      <c r="C11" s="37">
        <f>C20-C18-C19</f>
        <v>424993.34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37" t="s">
        <v>56</v>
      </c>
      <c r="B13" s="137" t="s">
        <v>11</v>
      </c>
      <c r="C13" s="137" t="s">
        <v>42</v>
      </c>
      <c r="D13" s="137" t="s">
        <v>43</v>
      </c>
      <c r="E13" s="137" t="s">
        <v>44</v>
      </c>
      <c r="F13" s="137" t="s">
        <v>45</v>
      </c>
      <c r="G13" s="137" t="s">
        <v>12</v>
      </c>
      <c r="H13" s="137" t="s">
        <v>66</v>
      </c>
    </row>
    <row r="14" spans="1:12" s="136" customFormat="1">
      <c r="A14" s="133"/>
      <c r="B14" s="133" t="s">
        <v>4</v>
      </c>
      <c r="C14" s="133" t="s">
        <v>5</v>
      </c>
      <c r="D14" s="135" t="s">
        <v>6</v>
      </c>
      <c r="E14" s="133" t="s">
        <v>7</v>
      </c>
      <c r="F14" s="133" t="s">
        <v>8</v>
      </c>
      <c r="G14" s="133" t="s">
        <v>9</v>
      </c>
      <c r="H14" s="133" t="s">
        <v>10</v>
      </c>
    </row>
    <row r="15" spans="1:12" s="140" customFormat="1">
      <c r="A15" s="133">
        <v>1</v>
      </c>
      <c r="B15" s="12" t="s">
        <v>38</v>
      </c>
      <c r="C15" s="76">
        <v>364768.76</v>
      </c>
      <c r="D15" s="76">
        <v>277953.24</v>
      </c>
      <c r="E15" s="76">
        <v>208069.35</v>
      </c>
      <c r="F15" s="101">
        <f>C15+D15-E15</f>
        <v>434652.65</v>
      </c>
      <c r="G15" s="77">
        <f>D15</f>
        <v>277953.24</v>
      </c>
      <c r="H15" s="133">
        <f>D15-G15</f>
        <v>0</v>
      </c>
      <c r="L15" s="66"/>
    </row>
    <row r="16" spans="1:12" s="140" customFormat="1">
      <c r="A16" s="133">
        <v>2</v>
      </c>
      <c r="B16" s="12" t="s">
        <v>40</v>
      </c>
      <c r="C16" s="76">
        <v>16277.58</v>
      </c>
      <c r="D16" s="76">
        <v>17271.2</v>
      </c>
      <c r="E16" s="76">
        <v>25834.080000000002</v>
      </c>
      <c r="F16" s="101">
        <f>C16+D16-E16</f>
        <v>7714.6999999999971</v>
      </c>
      <c r="G16" s="77">
        <f>D16</f>
        <v>17271.2</v>
      </c>
      <c r="H16" s="133">
        <f>D16-G16</f>
        <v>0</v>
      </c>
      <c r="L16" s="67"/>
    </row>
    <row r="17" spans="1:13">
      <c r="A17" s="133">
        <v>3</v>
      </c>
      <c r="B17" s="12" t="s">
        <v>13</v>
      </c>
      <c r="C17" s="76">
        <v>43947</v>
      </c>
      <c r="D17" s="76">
        <v>50482.38</v>
      </c>
      <c r="E17" s="76">
        <v>38988.06</v>
      </c>
      <c r="F17" s="101">
        <f>C17+D17-E17</f>
        <v>55441.320000000007</v>
      </c>
      <c r="G17" s="77">
        <f>D17</f>
        <v>50482.38</v>
      </c>
      <c r="H17" s="133">
        <f>D17-G17</f>
        <v>0</v>
      </c>
      <c r="L17" s="68"/>
    </row>
    <row r="18" spans="1:13">
      <c r="A18" s="133">
        <v>4</v>
      </c>
      <c r="B18" s="14" t="s">
        <v>14</v>
      </c>
      <c r="C18" s="76">
        <v>43439.18</v>
      </c>
      <c r="D18" s="76">
        <v>48733</v>
      </c>
      <c r="E18" s="76">
        <v>38174.660000000003</v>
      </c>
      <c r="F18" s="101">
        <f>C18+D18-E18</f>
        <v>53997.51999999999</v>
      </c>
      <c r="G18" s="10">
        <v>547</v>
      </c>
      <c r="H18" s="4">
        <f>E18-G18</f>
        <v>37627.660000000003</v>
      </c>
      <c r="J18" s="139" t="s">
        <v>37</v>
      </c>
      <c r="L18" s="67"/>
    </row>
    <row r="19" spans="1:13">
      <c r="A19" s="133">
        <v>5</v>
      </c>
      <c r="B19" s="14" t="s">
        <v>3</v>
      </c>
      <c r="C19" s="14">
        <v>11906.8</v>
      </c>
      <c r="D19" s="76">
        <v>18432.57</v>
      </c>
      <c r="E19" s="76">
        <v>13407.1</v>
      </c>
      <c r="F19" s="101">
        <f>C19+D19-E19</f>
        <v>16932.269999999997</v>
      </c>
      <c r="G19" s="77">
        <v>0</v>
      </c>
      <c r="H19" s="4">
        <f>E19-G19</f>
        <v>13407.1</v>
      </c>
      <c r="L19" s="68"/>
    </row>
    <row r="20" spans="1:13" s="3" customFormat="1">
      <c r="A20" s="133">
        <v>6</v>
      </c>
      <c r="B20" s="2" t="s">
        <v>26</v>
      </c>
      <c r="C20" s="141">
        <f t="shared" ref="C20:H20" si="0">SUM(C15:C19)</f>
        <v>480339.32</v>
      </c>
      <c r="D20" s="141">
        <f t="shared" si="0"/>
        <v>412872.39</v>
      </c>
      <c r="E20" s="141">
        <f t="shared" si="0"/>
        <v>324473.25</v>
      </c>
      <c r="F20" s="11">
        <f t="shared" si="0"/>
        <v>568738.46000000008</v>
      </c>
      <c r="G20" s="141">
        <f t="shared" si="0"/>
        <v>346253.82</v>
      </c>
      <c r="H20" s="141">
        <f t="shared" si="0"/>
        <v>51034.76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33" t="s">
        <v>56</v>
      </c>
      <c r="B22" s="133" t="s">
        <v>15</v>
      </c>
      <c r="C22" s="133" t="s">
        <v>16</v>
      </c>
      <c r="D22" s="14" t="s">
        <v>17</v>
      </c>
      <c r="E22" s="138" t="s">
        <v>20</v>
      </c>
      <c r="L22" s="70"/>
    </row>
    <row r="23" spans="1:13" s="3" customFormat="1" ht="14.25" customHeight="1">
      <c r="A23" s="133"/>
      <c r="B23" s="133" t="s">
        <v>4</v>
      </c>
      <c r="C23" s="133" t="s">
        <v>5</v>
      </c>
      <c r="D23" s="133" t="s">
        <v>6</v>
      </c>
    </row>
    <row r="24" spans="1:13" s="3" customFormat="1" ht="14.25" customHeight="1">
      <c r="A24" s="13">
        <v>1</v>
      </c>
      <c r="B24" s="21" t="s">
        <v>84</v>
      </c>
      <c r="C24" s="16">
        <v>547</v>
      </c>
      <c r="D24" s="21" t="s">
        <v>18</v>
      </c>
    </row>
    <row r="25" spans="1:13">
      <c r="A25" s="133">
        <v>2</v>
      </c>
      <c r="B25" s="2" t="s">
        <v>22</v>
      </c>
      <c r="C25" s="141">
        <f>SUM(C24:C24)</f>
        <v>547</v>
      </c>
      <c r="D25" s="12"/>
    </row>
    <row r="26" spans="1:13" ht="16.5" customHeight="1">
      <c r="A26" s="133">
        <v>3</v>
      </c>
      <c r="B26" s="14"/>
      <c r="C26" s="133">
        <v>0</v>
      </c>
      <c r="D26" s="12" t="s">
        <v>51</v>
      </c>
    </row>
    <row r="27" spans="1:13" ht="29.25" customHeight="1">
      <c r="A27" s="133">
        <v>4</v>
      </c>
      <c r="B27" s="37" t="s">
        <v>23</v>
      </c>
      <c r="C27" s="141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36" customFormat="1" ht="14.25" customHeight="1">
      <c r="A29" s="133" t="s">
        <v>56</v>
      </c>
      <c r="B29" s="133" t="s">
        <v>0</v>
      </c>
      <c r="C29" s="133" t="s">
        <v>16</v>
      </c>
      <c r="D29" s="206" t="s">
        <v>21</v>
      </c>
      <c r="E29" s="206"/>
      <c r="F29" s="206"/>
      <c r="G29" s="206"/>
      <c r="H29" s="136" t="s">
        <v>27</v>
      </c>
    </row>
    <row r="30" spans="1:13" s="3" customFormat="1" ht="12" customHeight="1">
      <c r="A30" s="14"/>
      <c r="B30" s="133" t="s">
        <v>4</v>
      </c>
      <c r="C30" s="133" t="s">
        <v>5</v>
      </c>
      <c r="D30" s="206" t="s">
        <v>6</v>
      </c>
      <c r="E30" s="206"/>
      <c r="F30" s="206"/>
      <c r="G30" s="206"/>
    </row>
    <row r="31" spans="1:13">
      <c r="A31" s="133">
        <v>1</v>
      </c>
      <c r="B31" s="14" t="s">
        <v>2</v>
      </c>
      <c r="C31" s="4">
        <f>C5+H18</f>
        <v>-78279.489999999991</v>
      </c>
      <c r="D31" s="206" t="s">
        <v>24</v>
      </c>
      <c r="E31" s="206"/>
      <c r="F31" s="206"/>
      <c r="G31" s="206"/>
    </row>
    <row r="32" spans="1:13">
      <c r="A32" s="133">
        <v>2</v>
      </c>
      <c r="B32" s="14" t="s">
        <v>3</v>
      </c>
      <c r="C32" s="4">
        <f>C6+H19</f>
        <v>-106424.53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-184704.02</v>
      </c>
      <c r="D33" s="209"/>
      <c r="E33" s="210"/>
      <c r="F33" s="210"/>
      <c r="G33" s="211"/>
    </row>
    <row r="34" spans="1:7" ht="27.75" customHeight="1">
      <c r="A34" s="134">
        <v>3</v>
      </c>
      <c r="B34" s="14" t="s">
        <v>29</v>
      </c>
      <c r="C34" s="4">
        <f>F18</f>
        <v>53997.51999999999</v>
      </c>
      <c r="D34" s="209" t="s">
        <v>32</v>
      </c>
      <c r="E34" s="210"/>
      <c r="F34" s="210"/>
      <c r="G34" s="211"/>
    </row>
    <row r="35" spans="1:7" ht="30">
      <c r="A35" s="134">
        <v>4</v>
      </c>
      <c r="B35" s="14" t="s">
        <v>30</v>
      </c>
      <c r="C35" s="4">
        <f>F19</f>
        <v>16932.269999999997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70929.789999999979</v>
      </c>
      <c r="D36" s="209"/>
      <c r="E36" s="210"/>
      <c r="F36" s="210"/>
      <c r="G36" s="211"/>
    </row>
    <row r="37" spans="1:7" ht="55.5" customHeight="1">
      <c r="A37" s="133">
        <v>5</v>
      </c>
      <c r="B37" s="2" t="s">
        <v>31</v>
      </c>
      <c r="C37" s="141">
        <f>F20-F18-F19</f>
        <v>497808.67000000004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40"/>
  <sheetViews>
    <sheetView topLeftCell="A16" workbookViewId="0">
      <selection activeCell="N37" sqref="N36:N37"/>
    </sheetView>
  </sheetViews>
  <sheetFormatPr defaultRowHeight="15"/>
  <cols>
    <col min="1" max="1" width="5.7109375" style="143" customWidth="1"/>
    <col min="2" max="2" width="27" style="142" customWidth="1"/>
    <col min="3" max="3" width="13" style="142" customWidth="1"/>
    <col min="4" max="4" width="12.42578125" style="142" customWidth="1"/>
    <col min="5" max="5" width="9.85546875" style="142" customWidth="1"/>
    <col min="6" max="6" width="11.28515625" style="142" customWidth="1"/>
    <col min="7" max="7" width="9.85546875" style="142" customWidth="1"/>
    <col min="8" max="8" width="10.5703125" style="142" customWidth="1"/>
    <col min="9" max="9" width="9.140625" style="142" customWidth="1"/>
    <col min="10" max="10" width="4.7109375" style="142" customWidth="1"/>
    <col min="11" max="11" width="4.85546875" style="142" customWidth="1"/>
    <col min="12" max="12" width="9.140625" style="142" customWidth="1"/>
    <col min="13" max="16384" width="9.140625" style="142"/>
  </cols>
  <sheetData>
    <row r="1" spans="1:12" ht="15.75">
      <c r="A1" s="234" t="s">
        <v>86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46" t="s">
        <v>56</v>
      </c>
      <c r="B3" s="146" t="s">
        <v>0</v>
      </c>
      <c r="C3" s="146" t="s">
        <v>1</v>
      </c>
      <c r="D3" s="147" t="s">
        <v>19</v>
      </c>
    </row>
    <row r="4" spans="1:12" s="3" customFormat="1" ht="11.25" customHeight="1">
      <c r="A4" s="150"/>
      <c r="B4" s="144" t="s">
        <v>4</v>
      </c>
      <c r="C4" s="144" t="s">
        <v>5</v>
      </c>
    </row>
    <row r="5" spans="1:12">
      <c r="A5" s="144">
        <v>1</v>
      </c>
      <c r="B5" s="14" t="s">
        <v>2</v>
      </c>
      <c r="C5" s="76">
        <v>-68556.800000000003</v>
      </c>
    </row>
    <row r="6" spans="1:12">
      <c r="A6" s="144">
        <v>2</v>
      </c>
      <c r="B6" s="14" t="s">
        <v>3</v>
      </c>
      <c r="C6" s="76">
        <v>9584.58</v>
      </c>
    </row>
    <row r="7" spans="1:12" ht="28.5" customHeight="1">
      <c r="A7" s="215" t="s">
        <v>34</v>
      </c>
      <c r="B7" s="216"/>
      <c r="C7" s="100">
        <f>SUM(C5:C6)</f>
        <v>-58972.22</v>
      </c>
    </row>
    <row r="8" spans="1:12" ht="30">
      <c r="A8" s="144">
        <v>3</v>
      </c>
      <c r="B8" s="14" t="s">
        <v>29</v>
      </c>
      <c r="C8" s="76">
        <v>27815.09</v>
      </c>
    </row>
    <row r="9" spans="1:12" ht="30">
      <c r="A9" s="144">
        <v>4</v>
      </c>
      <c r="B9" s="14" t="s">
        <v>30</v>
      </c>
      <c r="C9" s="14">
        <v>14330.31</v>
      </c>
    </row>
    <row r="10" spans="1:12" ht="29.25" customHeight="1">
      <c r="A10" s="215" t="s">
        <v>35</v>
      </c>
      <c r="B10" s="216"/>
      <c r="C10" s="37">
        <f>SUM(C8:C9)</f>
        <v>42145.4</v>
      </c>
    </row>
    <row r="11" spans="1:12" ht="57.75">
      <c r="A11" s="144">
        <v>5</v>
      </c>
      <c r="B11" s="2" t="s">
        <v>31</v>
      </c>
      <c r="C11" s="37">
        <f>C20-C18-C19</f>
        <v>284810.76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46" t="s">
        <v>56</v>
      </c>
      <c r="B13" s="146" t="s">
        <v>11</v>
      </c>
      <c r="C13" s="146" t="s">
        <v>42</v>
      </c>
      <c r="D13" s="146" t="s">
        <v>43</v>
      </c>
      <c r="E13" s="146" t="s">
        <v>44</v>
      </c>
      <c r="F13" s="146" t="s">
        <v>45</v>
      </c>
      <c r="G13" s="146" t="s">
        <v>12</v>
      </c>
      <c r="H13" s="146" t="s">
        <v>66</v>
      </c>
    </row>
    <row r="14" spans="1:12" s="145" customFormat="1">
      <c r="A14" s="144"/>
      <c r="B14" s="144" t="s">
        <v>4</v>
      </c>
      <c r="C14" s="144" t="s">
        <v>5</v>
      </c>
      <c r="D14" s="149" t="s">
        <v>6</v>
      </c>
      <c r="E14" s="144" t="s">
        <v>7</v>
      </c>
      <c r="F14" s="144" t="s">
        <v>8</v>
      </c>
      <c r="G14" s="144" t="s">
        <v>9</v>
      </c>
      <c r="H14" s="144" t="s">
        <v>10</v>
      </c>
    </row>
    <row r="15" spans="1:12" s="143" customFormat="1">
      <c r="A15" s="144">
        <v>1</v>
      </c>
      <c r="B15" s="12" t="s">
        <v>38</v>
      </c>
      <c r="C15" s="76">
        <v>187946.35</v>
      </c>
      <c r="D15" s="76">
        <v>336025.06</v>
      </c>
      <c r="E15" s="76">
        <v>260207.18</v>
      </c>
      <c r="F15" s="101">
        <f>C15+D15-E15</f>
        <v>263764.23000000004</v>
      </c>
      <c r="G15" s="77">
        <f>D15</f>
        <v>336025.06</v>
      </c>
      <c r="H15" s="144">
        <f>D15-G15</f>
        <v>0</v>
      </c>
      <c r="L15" s="66"/>
    </row>
    <row r="16" spans="1:12" s="143" customFormat="1">
      <c r="A16" s="144">
        <v>2</v>
      </c>
      <c r="B16" s="12" t="s">
        <v>40</v>
      </c>
      <c r="C16" s="76">
        <v>68728.600000000006</v>
      </c>
      <c r="D16" s="76">
        <v>44428.5</v>
      </c>
      <c r="E16" s="76">
        <v>38793.01</v>
      </c>
      <c r="F16" s="101">
        <f>C16+D16-E16</f>
        <v>74364.09</v>
      </c>
      <c r="G16" s="77">
        <f>D16</f>
        <v>44428.5</v>
      </c>
      <c r="H16" s="144">
        <f>D16-G16</f>
        <v>0</v>
      </c>
      <c r="L16" s="67"/>
    </row>
    <row r="17" spans="1:14">
      <c r="A17" s="144">
        <v>3</v>
      </c>
      <c r="B17" s="12" t="s">
        <v>13</v>
      </c>
      <c r="C17" s="76">
        <v>28135.81</v>
      </c>
      <c r="D17" s="76">
        <v>61962.17</v>
      </c>
      <c r="E17" s="76">
        <v>48915.56</v>
      </c>
      <c r="F17" s="101">
        <f>C17+D17-E17</f>
        <v>41182.42</v>
      </c>
      <c r="G17" s="77">
        <f>D17</f>
        <v>61962.17</v>
      </c>
      <c r="H17" s="144">
        <f>D17-G17</f>
        <v>0</v>
      </c>
      <c r="L17" s="68"/>
    </row>
    <row r="18" spans="1:14">
      <c r="A18" s="144">
        <v>4</v>
      </c>
      <c r="B18" s="14" t="s">
        <v>14</v>
      </c>
      <c r="C18" s="76">
        <v>27815.09</v>
      </c>
      <c r="D18" s="76">
        <v>59814.64</v>
      </c>
      <c r="E18" s="76">
        <v>47032.03</v>
      </c>
      <c r="F18" s="101">
        <f>C18+D18-E18</f>
        <v>40597.699999999997</v>
      </c>
      <c r="G18" s="10">
        <v>0</v>
      </c>
      <c r="H18" s="4">
        <f>E18-G18</f>
        <v>47032.03</v>
      </c>
      <c r="J18" s="142" t="s">
        <v>37</v>
      </c>
      <c r="L18" s="67"/>
    </row>
    <row r="19" spans="1:14">
      <c r="A19" s="144">
        <v>5</v>
      </c>
      <c r="B19" s="14" t="s">
        <v>3</v>
      </c>
      <c r="C19" s="14">
        <v>14330.31</v>
      </c>
      <c r="D19" s="76">
        <v>27324.55</v>
      </c>
      <c r="E19" s="76">
        <v>20735.98</v>
      </c>
      <c r="F19" s="101">
        <f>C19+D19-E19</f>
        <v>20918.88</v>
      </c>
      <c r="G19" s="77">
        <v>0</v>
      </c>
      <c r="H19" s="4">
        <f>E19-G19</f>
        <v>20735.98</v>
      </c>
      <c r="L19" s="68"/>
    </row>
    <row r="20" spans="1:14" s="3" customFormat="1">
      <c r="A20" s="144">
        <v>6</v>
      </c>
      <c r="B20" s="2" t="s">
        <v>26</v>
      </c>
      <c r="C20" s="150">
        <f t="shared" ref="C20:H20" si="0">SUM(C15:C19)</f>
        <v>326956.16000000003</v>
      </c>
      <c r="D20" s="150">
        <f t="shared" si="0"/>
        <v>529554.92000000004</v>
      </c>
      <c r="E20" s="150">
        <f t="shared" si="0"/>
        <v>415683.76</v>
      </c>
      <c r="F20" s="11">
        <f t="shared" si="0"/>
        <v>440827.32000000007</v>
      </c>
      <c r="G20" s="150">
        <f t="shared" si="0"/>
        <v>442415.73</v>
      </c>
      <c r="H20" s="150">
        <f t="shared" si="0"/>
        <v>67768.009999999995</v>
      </c>
      <c r="I20" s="3" t="s">
        <v>37</v>
      </c>
      <c r="L20" s="151"/>
      <c r="M20" s="151"/>
      <c r="N20" s="56"/>
    </row>
    <row r="21" spans="1:14">
      <c r="A21" s="232" t="s">
        <v>46</v>
      </c>
      <c r="B21" s="233"/>
      <c r="C21" s="233"/>
      <c r="D21" s="233"/>
      <c r="E21" s="233"/>
      <c r="F21" s="233"/>
      <c r="G21" s="233"/>
      <c r="H21" s="233"/>
      <c r="L21" s="152"/>
      <c r="M21" s="55"/>
      <c r="N21" s="55"/>
    </row>
    <row r="22" spans="1:14" ht="17.25" customHeight="1">
      <c r="A22" s="144" t="s">
        <v>56</v>
      </c>
      <c r="B22" s="144" t="s">
        <v>15</v>
      </c>
      <c r="C22" s="144" t="s">
        <v>16</v>
      </c>
      <c r="D22" s="14" t="s">
        <v>17</v>
      </c>
      <c r="E22" s="147" t="s">
        <v>20</v>
      </c>
      <c r="L22" s="70"/>
    </row>
    <row r="23" spans="1:14" s="3" customFormat="1" ht="14.25" customHeight="1">
      <c r="A23" s="144"/>
      <c r="B23" s="144" t="s">
        <v>4</v>
      </c>
      <c r="C23" s="144" t="s">
        <v>5</v>
      </c>
      <c r="D23" s="144" t="s">
        <v>6</v>
      </c>
    </row>
    <row r="24" spans="1:14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4">
      <c r="A25" s="144">
        <v>2</v>
      </c>
      <c r="B25" s="2" t="s">
        <v>22</v>
      </c>
      <c r="C25" s="150">
        <f>SUM(C24:C24)</f>
        <v>0</v>
      </c>
      <c r="D25" s="12"/>
    </row>
    <row r="26" spans="1:14" ht="16.5" customHeight="1">
      <c r="A26" s="144">
        <v>3</v>
      </c>
      <c r="B26" s="14"/>
      <c r="C26" s="144">
        <v>0</v>
      </c>
      <c r="D26" s="12" t="s">
        <v>51</v>
      </c>
    </row>
    <row r="27" spans="1:14" ht="29.25" customHeight="1">
      <c r="A27" s="144">
        <v>4</v>
      </c>
      <c r="B27" s="37" t="s">
        <v>23</v>
      </c>
      <c r="C27" s="150">
        <v>0</v>
      </c>
      <c r="D27" s="12" t="s">
        <v>51</v>
      </c>
    </row>
    <row r="28" spans="1:14">
      <c r="A28" s="218" t="s">
        <v>48</v>
      </c>
      <c r="B28" s="218"/>
      <c r="C28" s="218"/>
      <c r="D28" s="218"/>
      <c r="E28" s="218"/>
      <c r="F28" s="218"/>
      <c r="G28" s="218"/>
    </row>
    <row r="29" spans="1:14" s="145" customFormat="1" ht="14.25" customHeight="1">
      <c r="A29" s="144" t="s">
        <v>56</v>
      </c>
      <c r="B29" s="144" t="s">
        <v>0</v>
      </c>
      <c r="C29" s="144" t="s">
        <v>16</v>
      </c>
      <c r="D29" s="206" t="s">
        <v>21</v>
      </c>
      <c r="E29" s="206"/>
      <c r="F29" s="206"/>
      <c r="G29" s="206"/>
      <c r="H29" s="145" t="s">
        <v>27</v>
      </c>
    </row>
    <row r="30" spans="1:14" s="3" customFormat="1" ht="12" customHeight="1">
      <c r="A30" s="14"/>
      <c r="B30" s="144" t="s">
        <v>4</v>
      </c>
      <c r="C30" s="144" t="s">
        <v>5</v>
      </c>
      <c r="D30" s="206" t="s">
        <v>6</v>
      </c>
      <c r="E30" s="206"/>
      <c r="F30" s="206"/>
      <c r="G30" s="206"/>
    </row>
    <row r="31" spans="1:14">
      <c r="A31" s="144">
        <v>1</v>
      </c>
      <c r="B31" s="14" t="s">
        <v>2</v>
      </c>
      <c r="C31" s="4">
        <f>C5+H18</f>
        <v>-21524.770000000004</v>
      </c>
      <c r="D31" s="206" t="s">
        <v>24</v>
      </c>
      <c r="E31" s="206"/>
      <c r="F31" s="206"/>
      <c r="G31" s="206"/>
    </row>
    <row r="32" spans="1:14">
      <c r="A32" s="144">
        <v>2</v>
      </c>
      <c r="B32" s="14" t="s">
        <v>3</v>
      </c>
      <c r="C32" s="4">
        <f>C6+H19</f>
        <v>30320.559999999998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8795.7899999999936</v>
      </c>
      <c r="D33" s="209"/>
      <c r="E33" s="210"/>
      <c r="F33" s="210"/>
      <c r="G33" s="211"/>
    </row>
    <row r="34" spans="1:7" ht="27.75" customHeight="1">
      <c r="A34" s="148">
        <v>3</v>
      </c>
      <c r="B34" s="14" t="s">
        <v>29</v>
      </c>
      <c r="C34" s="4">
        <f>F18</f>
        <v>40597.699999999997</v>
      </c>
      <c r="D34" s="209" t="s">
        <v>32</v>
      </c>
      <c r="E34" s="210"/>
      <c r="F34" s="210"/>
      <c r="G34" s="211"/>
    </row>
    <row r="35" spans="1:7" ht="30">
      <c r="A35" s="148">
        <v>4</v>
      </c>
      <c r="B35" s="14" t="s">
        <v>30</v>
      </c>
      <c r="C35" s="4">
        <f>F19</f>
        <v>20918.88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61516.58</v>
      </c>
      <c r="D36" s="209"/>
      <c r="E36" s="210"/>
      <c r="F36" s="210"/>
      <c r="G36" s="211"/>
    </row>
    <row r="37" spans="1:7" ht="55.5" customHeight="1">
      <c r="A37" s="144">
        <v>5</v>
      </c>
      <c r="B37" s="2" t="s">
        <v>31</v>
      </c>
      <c r="C37" s="150">
        <f>F20-F18-F19</f>
        <v>379310.74000000005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2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0"/>
  <sheetViews>
    <sheetView topLeftCell="A22" workbookViewId="0">
      <selection activeCell="H34" sqref="H34"/>
    </sheetView>
  </sheetViews>
  <sheetFormatPr defaultRowHeight="15"/>
  <cols>
    <col min="1" max="1" width="5.7109375" style="143" customWidth="1"/>
    <col min="2" max="2" width="27" style="142" customWidth="1"/>
    <col min="3" max="3" width="13" style="142" customWidth="1"/>
    <col min="4" max="4" width="12.42578125" style="142" customWidth="1"/>
    <col min="5" max="5" width="9.85546875" style="142" customWidth="1"/>
    <col min="6" max="6" width="11.28515625" style="142" customWidth="1"/>
    <col min="7" max="7" width="9.85546875" style="142" customWidth="1"/>
    <col min="8" max="8" width="10.5703125" style="142" customWidth="1"/>
    <col min="9" max="9" width="9.140625" style="142" customWidth="1"/>
    <col min="10" max="10" width="4.7109375" style="142" customWidth="1"/>
    <col min="11" max="11" width="4.85546875" style="142" customWidth="1"/>
    <col min="12" max="12" width="9.140625" style="142" customWidth="1"/>
    <col min="13" max="16384" width="9.140625" style="142"/>
  </cols>
  <sheetData>
    <row r="1" spans="1:12" ht="15.75">
      <c r="A1" s="234" t="s">
        <v>85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46" t="s">
        <v>56</v>
      </c>
      <c r="B3" s="146" t="s">
        <v>0</v>
      </c>
      <c r="C3" s="146" t="s">
        <v>1</v>
      </c>
      <c r="D3" s="147" t="s">
        <v>19</v>
      </c>
    </row>
    <row r="4" spans="1:12" s="3" customFormat="1" ht="11.25" customHeight="1">
      <c r="A4" s="150"/>
      <c r="B4" s="144" t="s">
        <v>4</v>
      </c>
      <c r="C4" s="144" t="s">
        <v>5</v>
      </c>
    </row>
    <row r="5" spans="1:12">
      <c r="A5" s="144">
        <v>1</v>
      </c>
      <c r="B5" s="14" t="s">
        <v>2</v>
      </c>
      <c r="C5" s="76">
        <v>1466.75</v>
      </c>
    </row>
    <row r="6" spans="1:12">
      <c r="A6" s="144">
        <v>2</v>
      </c>
      <c r="B6" s="14" t="s">
        <v>3</v>
      </c>
      <c r="C6" s="76">
        <v>5414.66</v>
      </c>
    </row>
    <row r="7" spans="1:12" ht="28.5" customHeight="1">
      <c r="A7" s="215" t="s">
        <v>34</v>
      </c>
      <c r="B7" s="216"/>
      <c r="C7" s="100">
        <f>SUM(C5:C6)</f>
        <v>6881.41</v>
      </c>
    </row>
    <row r="8" spans="1:12" ht="30">
      <c r="A8" s="144">
        <v>3</v>
      </c>
      <c r="B8" s="14" t="s">
        <v>29</v>
      </c>
      <c r="C8" s="102">
        <v>607.32000000000005</v>
      </c>
    </row>
    <row r="9" spans="1:12" ht="30">
      <c r="A9" s="144">
        <v>4</v>
      </c>
      <c r="B9" s="14" t="s">
        <v>30</v>
      </c>
      <c r="C9" s="14">
        <v>336.91</v>
      </c>
    </row>
    <row r="10" spans="1:12" ht="29.25" customHeight="1">
      <c r="A10" s="215" t="s">
        <v>35</v>
      </c>
      <c r="B10" s="216"/>
      <c r="C10" s="37">
        <f>SUM(C8:C9)</f>
        <v>944.23</v>
      </c>
    </row>
    <row r="11" spans="1:12" ht="57.75">
      <c r="A11" s="144">
        <v>5</v>
      </c>
      <c r="B11" s="2" t="s">
        <v>31</v>
      </c>
      <c r="C11" s="37">
        <f>C20-C18-C19</f>
        <v>9842.0199999999986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46" t="s">
        <v>56</v>
      </c>
      <c r="B13" s="146" t="s">
        <v>11</v>
      </c>
      <c r="C13" s="146" t="s">
        <v>42</v>
      </c>
      <c r="D13" s="146" t="s">
        <v>43</v>
      </c>
      <c r="E13" s="146" t="s">
        <v>44</v>
      </c>
      <c r="F13" s="146" t="s">
        <v>45</v>
      </c>
      <c r="G13" s="146" t="s">
        <v>12</v>
      </c>
      <c r="H13" s="146" t="s">
        <v>66</v>
      </c>
    </row>
    <row r="14" spans="1:12" s="145" customFormat="1">
      <c r="A14" s="144"/>
      <c r="B14" s="144" t="s">
        <v>4</v>
      </c>
      <c r="C14" s="144" t="s">
        <v>5</v>
      </c>
      <c r="D14" s="149" t="s">
        <v>6</v>
      </c>
      <c r="E14" s="144" t="s">
        <v>7</v>
      </c>
      <c r="F14" s="144" t="s">
        <v>8</v>
      </c>
      <c r="G14" s="144" t="s">
        <v>9</v>
      </c>
      <c r="H14" s="144" t="s">
        <v>10</v>
      </c>
    </row>
    <row r="15" spans="1:12" s="143" customFormat="1">
      <c r="A15" s="144">
        <v>1</v>
      </c>
      <c r="B15" s="12" t="s">
        <v>38</v>
      </c>
      <c r="C15" s="76">
        <v>9257.4699999999993</v>
      </c>
      <c r="D15" s="76">
        <v>27549.14</v>
      </c>
      <c r="E15" s="76">
        <v>29863.3</v>
      </c>
      <c r="F15" s="101">
        <f>C15+D15-E15</f>
        <v>6943.3100000000013</v>
      </c>
      <c r="G15" s="77">
        <f>D15</f>
        <v>27549.14</v>
      </c>
      <c r="H15" s="144">
        <f>D15-G15</f>
        <v>0</v>
      </c>
      <c r="L15" s="66"/>
    </row>
    <row r="16" spans="1:12" s="143" customFormat="1">
      <c r="A16" s="144">
        <v>2</v>
      </c>
      <c r="B16" s="12" t="s">
        <v>40</v>
      </c>
      <c r="C16" s="76">
        <v>0</v>
      </c>
      <c r="D16" s="76">
        <v>0</v>
      </c>
      <c r="E16" s="76">
        <v>0</v>
      </c>
      <c r="F16" s="101">
        <f>C16+D16-E16</f>
        <v>0</v>
      </c>
      <c r="G16" s="77">
        <f>D16</f>
        <v>0</v>
      </c>
      <c r="H16" s="144">
        <f>D16-G16</f>
        <v>0</v>
      </c>
      <c r="L16" s="67"/>
    </row>
    <row r="17" spans="1:13">
      <c r="A17" s="144">
        <v>3</v>
      </c>
      <c r="B17" s="12" t="s">
        <v>13</v>
      </c>
      <c r="C17" s="102">
        <v>584.54999999999995</v>
      </c>
      <c r="D17" s="76">
        <v>4727.8900000000003</v>
      </c>
      <c r="E17" s="76">
        <v>4624.4799999999996</v>
      </c>
      <c r="F17" s="101">
        <f>C17+D17-E17</f>
        <v>687.96000000000095</v>
      </c>
      <c r="G17" s="77">
        <f>D17</f>
        <v>4727.8900000000003</v>
      </c>
      <c r="H17" s="144">
        <f>D17-G17</f>
        <v>0</v>
      </c>
      <c r="L17" s="68"/>
    </row>
    <row r="18" spans="1:13">
      <c r="A18" s="144">
        <v>4</v>
      </c>
      <c r="B18" s="14" t="s">
        <v>14</v>
      </c>
      <c r="C18" s="102">
        <v>607.32000000000005</v>
      </c>
      <c r="D18" s="76">
        <v>4793.54</v>
      </c>
      <c r="E18" s="76">
        <v>4726.2299999999996</v>
      </c>
      <c r="F18" s="101">
        <f>C18+D18-E18</f>
        <v>674.63000000000011</v>
      </c>
      <c r="G18" s="10">
        <v>0</v>
      </c>
      <c r="H18" s="4">
        <f>E18-G18</f>
        <v>4726.2299999999996</v>
      </c>
      <c r="J18" s="142" t="s">
        <v>37</v>
      </c>
      <c r="L18" s="67"/>
    </row>
    <row r="19" spans="1:13">
      <c r="A19" s="144">
        <v>5</v>
      </c>
      <c r="B19" s="14" t="s">
        <v>3</v>
      </c>
      <c r="C19" s="153">
        <v>336.91</v>
      </c>
      <c r="D19" s="154">
        <v>2621.52</v>
      </c>
      <c r="E19" s="154">
        <v>2596.9699999999998</v>
      </c>
      <c r="F19" s="101">
        <f>C19+D19-E19</f>
        <v>361.46000000000004</v>
      </c>
      <c r="G19" s="77">
        <v>0</v>
      </c>
      <c r="H19" s="4">
        <f>E19-G19</f>
        <v>2596.9699999999998</v>
      </c>
      <c r="L19" s="68"/>
    </row>
    <row r="20" spans="1:13" s="3" customFormat="1">
      <c r="A20" s="144">
        <v>6</v>
      </c>
      <c r="B20" s="2" t="s">
        <v>26</v>
      </c>
      <c r="C20" s="150">
        <f t="shared" ref="C20:H20" si="0">SUM(C15:C19)</f>
        <v>10786.249999999998</v>
      </c>
      <c r="D20" s="150">
        <f t="shared" si="0"/>
        <v>39692.089999999997</v>
      </c>
      <c r="E20" s="150">
        <f t="shared" si="0"/>
        <v>41810.979999999996</v>
      </c>
      <c r="F20" s="11">
        <f t="shared" si="0"/>
        <v>8667.36</v>
      </c>
      <c r="G20" s="150">
        <f t="shared" si="0"/>
        <v>32277.03</v>
      </c>
      <c r="H20" s="150">
        <f t="shared" si="0"/>
        <v>7323.1999999999989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44" t="s">
        <v>56</v>
      </c>
      <c r="B22" s="144" t="s">
        <v>15</v>
      </c>
      <c r="C22" s="144" t="s">
        <v>16</v>
      </c>
      <c r="D22" s="14" t="s">
        <v>17</v>
      </c>
      <c r="E22" s="147" t="s">
        <v>20</v>
      </c>
      <c r="L22" s="70"/>
    </row>
    <row r="23" spans="1:13" s="3" customFormat="1" ht="14.25" customHeight="1">
      <c r="A23" s="144"/>
      <c r="B23" s="144" t="s">
        <v>4</v>
      </c>
      <c r="C23" s="144" t="s">
        <v>5</v>
      </c>
      <c r="D23" s="144" t="s">
        <v>6</v>
      </c>
    </row>
    <row r="24" spans="1:13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3">
      <c r="A25" s="144">
        <v>2</v>
      </c>
      <c r="B25" s="2" t="s">
        <v>22</v>
      </c>
      <c r="C25" s="150">
        <f>SUM(C24:C24)</f>
        <v>0</v>
      </c>
      <c r="D25" s="12"/>
    </row>
    <row r="26" spans="1:13" ht="16.5" customHeight="1">
      <c r="A26" s="144">
        <v>3</v>
      </c>
      <c r="B26" s="14"/>
      <c r="C26" s="144">
        <v>0</v>
      </c>
      <c r="D26" s="12" t="s">
        <v>51</v>
      </c>
    </row>
    <row r="27" spans="1:13" ht="29.25" customHeight="1">
      <c r="A27" s="144">
        <v>4</v>
      </c>
      <c r="B27" s="37" t="s">
        <v>23</v>
      </c>
      <c r="C27" s="150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45" customFormat="1" ht="14.25" customHeight="1">
      <c r="A29" s="144" t="s">
        <v>56</v>
      </c>
      <c r="B29" s="144" t="s">
        <v>0</v>
      </c>
      <c r="C29" s="144" t="s">
        <v>16</v>
      </c>
      <c r="D29" s="206" t="s">
        <v>21</v>
      </c>
      <c r="E29" s="206"/>
      <c r="F29" s="206"/>
      <c r="G29" s="206"/>
      <c r="H29" s="145" t="s">
        <v>27</v>
      </c>
    </row>
    <row r="30" spans="1:13" s="3" customFormat="1" ht="12" customHeight="1">
      <c r="A30" s="14"/>
      <c r="B30" s="144" t="s">
        <v>4</v>
      </c>
      <c r="C30" s="144" t="s">
        <v>5</v>
      </c>
      <c r="D30" s="206" t="s">
        <v>6</v>
      </c>
      <c r="E30" s="206"/>
      <c r="F30" s="206"/>
      <c r="G30" s="206"/>
    </row>
    <row r="31" spans="1:13">
      <c r="A31" s="144">
        <v>1</v>
      </c>
      <c r="B31" s="14" t="s">
        <v>2</v>
      </c>
      <c r="C31" s="4">
        <f>C5+H18</f>
        <v>6192.98</v>
      </c>
      <c r="D31" s="206" t="s">
        <v>24</v>
      </c>
      <c r="E31" s="206"/>
      <c r="F31" s="206"/>
      <c r="G31" s="206"/>
    </row>
    <row r="32" spans="1:13">
      <c r="A32" s="144">
        <v>2</v>
      </c>
      <c r="B32" s="14" t="s">
        <v>3</v>
      </c>
      <c r="C32" s="4">
        <f>C6+H19</f>
        <v>8011.6299999999992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14204.609999999999</v>
      </c>
      <c r="D33" s="209"/>
      <c r="E33" s="210"/>
      <c r="F33" s="210"/>
      <c r="G33" s="211"/>
    </row>
    <row r="34" spans="1:7" ht="27.75" customHeight="1">
      <c r="A34" s="148">
        <v>3</v>
      </c>
      <c r="B34" s="14" t="s">
        <v>29</v>
      </c>
      <c r="C34" s="4">
        <f>F18</f>
        <v>674.63000000000011</v>
      </c>
      <c r="D34" s="209" t="s">
        <v>32</v>
      </c>
      <c r="E34" s="210"/>
      <c r="F34" s="210"/>
      <c r="G34" s="211"/>
    </row>
    <row r="35" spans="1:7" ht="30">
      <c r="A35" s="148">
        <v>4</v>
      </c>
      <c r="B35" s="14" t="s">
        <v>30</v>
      </c>
      <c r="C35" s="4">
        <f>F19</f>
        <v>361.46000000000004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1036.0900000000001</v>
      </c>
      <c r="D36" s="209"/>
      <c r="E36" s="210"/>
      <c r="F36" s="210"/>
      <c r="G36" s="211"/>
    </row>
    <row r="37" spans="1:7" ht="55.5" customHeight="1">
      <c r="A37" s="144">
        <v>5</v>
      </c>
      <c r="B37" s="2" t="s">
        <v>31</v>
      </c>
      <c r="C37" s="150">
        <f>F20-F18-F19</f>
        <v>7631.27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0"/>
  <sheetViews>
    <sheetView topLeftCell="A13" workbookViewId="0">
      <selection activeCell="L29" sqref="L29"/>
    </sheetView>
  </sheetViews>
  <sheetFormatPr defaultRowHeight="15"/>
  <cols>
    <col min="1" max="1" width="5.7109375" style="143" customWidth="1"/>
    <col min="2" max="2" width="27" style="142" customWidth="1"/>
    <col min="3" max="3" width="13" style="142" customWidth="1"/>
    <col min="4" max="4" width="12.42578125" style="142" customWidth="1"/>
    <col min="5" max="5" width="9.85546875" style="142" customWidth="1"/>
    <col min="6" max="6" width="11.28515625" style="142" customWidth="1"/>
    <col min="7" max="7" width="9.85546875" style="142" customWidth="1"/>
    <col min="8" max="8" width="10.5703125" style="142" customWidth="1"/>
    <col min="9" max="9" width="9.140625" style="142" customWidth="1"/>
    <col min="10" max="10" width="4.7109375" style="142" customWidth="1"/>
    <col min="11" max="11" width="4.85546875" style="142" customWidth="1"/>
    <col min="12" max="12" width="9.140625" style="142" customWidth="1"/>
    <col min="13" max="16384" width="9.140625" style="142"/>
  </cols>
  <sheetData>
    <row r="1" spans="1:12" ht="15.75">
      <c r="A1" s="234" t="s">
        <v>87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46" t="s">
        <v>56</v>
      </c>
      <c r="B3" s="146" t="s">
        <v>0</v>
      </c>
      <c r="C3" s="146" t="s">
        <v>1</v>
      </c>
      <c r="D3" s="147" t="s">
        <v>19</v>
      </c>
    </row>
    <row r="4" spans="1:12" s="3" customFormat="1" ht="11.25" customHeight="1">
      <c r="A4" s="150"/>
      <c r="B4" s="144" t="s">
        <v>4</v>
      </c>
      <c r="C4" s="144" t="s">
        <v>5</v>
      </c>
    </row>
    <row r="5" spans="1:12">
      <c r="A5" s="144">
        <v>1</v>
      </c>
      <c r="B5" s="14" t="s">
        <v>2</v>
      </c>
      <c r="C5" s="76">
        <v>9993.5400000000009</v>
      </c>
    </row>
    <row r="6" spans="1:12">
      <c r="A6" s="144">
        <v>2</v>
      </c>
      <c r="B6" s="14" t="s">
        <v>3</v>
      </c>
      <c r="C6" s="76">
        <v>5355.26</v>
      </c>
    </row>
    <row r="7" spans="1:12" ht="28.5" customHeight="1">
      <c r="A7" s="215" t="s">
        <v>34</v>
      </c>
      <c r="B7" s="216"/>
      <c r="C7" s="100">
        <f>SUM(C5:C6)</f>
        <v>15348.800000000001</v>
      </c>
    </row>
    <row r="8" spans="1:12" ht="30">
      <c r="A8" s="144">
        <v>3</v>
      </c>
      <c r="B8" s="14" t="s">
        <v>29</v>
      </c>
      <c r="C8" s="76">
        <v>1070.29</v>
      </c>
    </row>
    <row r="9" spans="1:12" ht="30">
      <c r="A9" s="144">
        <v>4</v>
      </c>
      <c r="B9" s="14" t="s">
        <v>30</v>
      </c>
      <c r="C9" s="14">
        <v>593.76</v>
      </c>
    </row>
    <row r="10" spans="1:12" ht="29.25" customHeight="1">
      <c r="A10" s="215" t="s">
        <v>35</v>
      </c>
      <c r="B10" s="216"/>
      <c r="C10" s="37">
        <f>SUM(C8:C9)</f>
        <v>1664.05</v>
      </c>
    </row>
    <row r="11" spans="1:12" ht="57.75">
      <c r="A11" s="144">
        <v>5</v>
      </c>
      <c r="B11" s="2" t="s">
        <v>31</v>
      </c>
      <c r="C11" s="37">
        <f>C20-C18-C19</f>
        <v>7240.0099999999993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46" t="s">
        <v>56</v>
      </c>
      <c r="B13" s="146" t="s">
        <v>11</v>
      </c>
      <c r="C13" s="146" t="s">
        <v>42</v>
      </c>
      <c r="D13" s="146" t="s">
        <v>43</v>
      </c>
      <c r="E13" s="146" t="s">
        <v>44</v>
      </c>
      <c r="F13" s="146" t="s">
        <v>45</v>
      </c>
      <c r="G13" s="146" t="s">
        <v>12</v>
      </c>
      <c r="H13" s="146" t="s">
        <v>66</v>
      </c>
    </row>
    <row r="14" spans="1:12" s="145" customFormat="1">
      <c r="A14" s="144"/>
      <c r="B14" s="144" t="s">
        <v>4</v>
      </c>
      <c r="C14" s="144" t="s">
        <v>5</v>
      </c>
      <c r="D14" s="149" t="s">
        <v>6</v>
      </c>
      <c r="E14" s="144" t="s">
        <v>7</v>
      </c>
      <c r="F14" s="144" t="s">
        <v>8</v>
      </c>
      <c r="G14" s="144" t="s">
        <v>9</v>
      </c>
      <c r="H14" s="144" t="s">
        <v>10</v>
      </c>
    </row>
    <row r="15" spans="1:12" s="143" customFormat="1">
      <c r="A15" s="144">
        <v>1</v>
      </c>
      <c r="B15" s="12" t="s">
        <v>38</v>
      </c>
      <c r="C15" s="76">
        <v>6209.83</v>
      </c>
      <c r="D15" s="76">
        <v>29089.26</v>
      </c>
      <c r="E15" s="76">
        <v>37415.15</v>
      </c>
      <c r="F15" s="101">
        <f>C15+D15-E15</f>
        <v>-2116.0600000000049</v>
      </c>
      <c r="G15" s="77">
        <f>D15</f>
        <v>29089.26</v>
      </c>
      <c r="H15" s="144">
        <f>D15-G15</f>
        <v>0</v>
      </c>
      <c r="L15" s="66"/>
    </row>
    <row r="16" spans="1:12" s="143" customFormat="1">
      <c r="A16" s="144">
        <v>2</v>
      </c>
      <c r="B16" s="12" t="s">
        <v>40</v>
      </c>
      <c r="C16" s="76">
        <v>0</v>
      </c>
      <c r="D16" s="76">
        <v>0</v>
      </c>
      <c r="E16" s="76">
        <v>0</v>
      </c>
      <c r="F16" s="101">
        <f>C16+D16-E16</f>
        <v>0</v>
      </c>
      <c r="G16" s="77">
        <f>D16</f>
        <v>0</v>
      </c>
      <c r="H16" s="144">
        <f>D16-G16</f>
        <v>0</v>
      </c>
      <c r="L16" s="67"/>
    </row>
    <row r="17" spans="1:13">
      <c r="A17" s="144">
        <v>3</v>
      </c>
      <c r="B17" s="12" t="s">
        <v>13</v>
      </c>
      <c r="C17" s="76">
        <v>1030.18</v>
      </c>
      <c r="D17" s="76">
        <v>4727.8900000000003</v>
      </c>
      <c r="E17" s="76">
        <v>6531.19</v>
      </c>
      <c r="F17" s="101">
        <f>C17+D17-E17</f>
        <v>-773.11999999999898</v>
      </c>
      <c r="G17" s="77">
        <f>D17</f>
        <v>4727.8900000000003</v>
      </c>
      <c r="H17" s="144">
        <f>D17-G17</f>
        <v>0</v>
      </c>
      <c r="L17" s="68"/>
    </row>
    <row r="18" spans="1:13">
      <c r="A18" s="144">
        <v>4</v>
      </c>
      <c r="B18" s="14" t="s">
        <v>14</v>
      </c>
      <c r="C18" s="76">
        <v>1070.29</v>
      </c>
      <c r="D18" s="76">
        <v>4793.54</v>
      </c>
      <c r="E18" s="76">
        <v>6664.25</v>
      </c>
      <c r="F18" s="101">
        <f>C18+D18-E18</f>
        <v>-800.42000000000007</v>
      </c>
      <c r="G18" s="10">
        <v>0</v>
      </c>
      <c r="H18" s="4">
        <f>E18-G18</f>
        <v>6664.25</v>
      </c>
      <c r="J18" s="142" t="s">
        <v>37</v>
      </c>
      <c r="L18" s="67"/>
    </row>
    <row r="19" spans="1:13">
      <c r="A19" s="144">
        <v>5</v>
      </c>
      <c r="B19" s="14" t="s">
        <v>3</v>
      </c>
      <c r="C19" s="14">
        <v>593.76</v>
      </c>
      <c r="D19" s="76">
        <v>2621.52</v>
      </c>
      <c r="E19" s="76">
        <v>3658.41</v>
      </c>
      <c r="F19" s="101">
        <f>C19+D19-E19</f>
        <v>-443.13000000000011</v>
      </c>
      <c r="G19" s="77">
        <v>0</v>
      </c>
      <c r="H19" s="4">
        <f>E19-G19</f>
        <v>3658.41</v>
      </c>
      <c r="L19" s="68"/>
    </row>
    <row r="20" spans="1:13" s="3" customFormat="1">
      <c r="A20" s="144">
        <v>6</v>
      </c>
      <c r="B20" s="2" t="s">
        <v>26</v>
      </c>
      <c r="C20" s="150">
        <f t="shared" ref="C20:H20" si="0">SUM(C15:C19)</f>
        <v>8904.06</v>
      </c>
      <c r="D20" s="150">
        <f t="shared" si="0"/>
        <v>41232.21</v>
      </c>
      <c r="E20" s="150">
        <f t="shared" si="0"/>
        <v>54269</v>
      </c>
      <c r="F20" s="11">
        <f t="shared" si="0"/>
        <v>-4132.7300000000041</v>
      </c>
      <c r="G20" s="150">
        <f t="shared" si="0"/>
        <v>33817.15</v>
      </c>
      <c r="H20" s="150">
        <f t="shared" si="0"/>
        <v>10322.66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44" t="s">
        <v>56</v>
      </c>
      <c r="B22" s="144" t="s">
        <v>15</v>
      </c>
      <c r="C22" s="144" t="s">
        <v>16</v>
      </c>
      <c r="D22" s="14" t="s">
        <v>17</v>
      </c>
      <c r="E22" s="147" t="s">
        <v>20</v>
      </c>
      <c r="L22" s="70"/>
    </row>
    <row r="23" spans="1:13" s="3" customFormat="1" ht="14.25" customHeight="1">
      <c r="A23" s="144"/>
      <c r="B23" s="144" t="s">
        <v>4</v>
      </c>
      <c r="C23" s="144" t="s">
        <v>5</v>
      </c>
      <c r="D23" s="144" t="s">
        <v>6</v>
      </c>
    </row>
    <row r="24" spans="1:13" s="3" customFormat="1" ht="14.25" customHeight="1">
      <c r="A24" s="13">
        <v>1</v>
      </c>
      <c r="B24" s="21"/>
      <c r="C24" s="16">
        <v>0</v>
      </c>
      <c r="D24" s="21" t="s">
        <v>18</v>
      </c>
    </row>
    <row r="25" spans="1:13">
      <c r="A25" s="144">
        <v>2</v>
      </c>
      <c r="B25" s="2" t="s">
        <v>22</v>
      </c>
      <c r="C25" s="150">
        <f>SUM(C24:C24)</f>
        <v>0</v>
      </c>
      <c r="D25" s="12"/>
    </row>
    <row r="26" spans="1:13" ht="16.5" customHeight="1">
      <c r="A26" s="144">
        <v>3</v>
      </c>
      <c r="B26" s="14"/>
      <c r="C26" s="144">
        <v>0</v>
      </c>
      <c r="D26" s="12" t="s">
        <v>51</v>
      </c>
    </row>
    <row r="27" spans="1:13" ht="29.25" customHeight="1">
      <c r="A27" s="144">
        <v>4</v>
      </c>
      <c r="B27" s="37" t="s">
        <v>23</v>
      </c>
      <c r="C27" s="150">
        <v>0</v>
      </c>
      <c r="D27" s="12" t="s">
        <v>51</v>
      </c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45" customFormat="1" ht="14.25" customHeight="1">
      <c r="A29" s="144" t="s">
        <v>56</v>
      </c>
      <c r="B29" s="144" t="s">
        <v>0</v>
      </c>
      <c r="C29" s="144" t="s">
        <v>16</v>
      </c>
      <c r="D29" s="206" t="s">
        <v>21</v>
      </c>
      <c r="E29" s="206"/>
      <c r="F29" s="206"/>
      <c r="G29" s="206"/>
      <c r="H29" s="145" t="s">
        <v>27</v>
      </c>
    </row>
    <row r="30" spans="1:13" s="3" customFormat="1" ht="12" customHeight="1">
      <c r="A30" s="14"/>
      <c r="B30" s="144" t="s">
        <v>4</v>
      </c>
      <c r="C30" s="144" t="s">
        <v>5</v>
      </c>
      <c r="D30" s="206" t="s">
        <v>6</v>
      </c>
      <c r="E30" s="206"/>
      <c r="F30" s="206"/>
      <c r="G30" s="206"/>
    </row>
    <row r="31" spans="1:13">
      <c r="A31" s="144">
        <v>1</v>
      </c>
      <c r="B31" s="14" t="s">
        <v>2</v>
      </c>
      <c r="C31" s="4">
        <f>C5+H18</f>
        <v>16657.79</v>
      </c>
      <c r="D31" s="206" t="s">
        <v>24</v>
      </c>
      <c r="E31" s="206"/>
      <c r="F31" s="206"/>
      <c r="G31" s="206"/>
    </row>
    <row r="32" spans="1:13">
      <c r="A32" s="144">
        <v>2</v>
      </c>
      <c r="B32" s="14" t="s">
        <v>3</v>
      </c>
      <c r="C32" s="4">
        <f>C6+H19</f>
        <v>9013.67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25671.46</v>
      </c>
      <c r="D33" s="209"/>
      <c r="E33" s="210"/>
      <c r="F33" s="210"/>
      <c r="G33" s="211"/>
    </row>
    <row r="34" spans="1:7" ht="27.75" customHeight="1">
      <c r="A34" s="148">
        <v>3</v>
      </c>
      <c r="B34" s="14" t="s">
        <v>29</v>
      </c>
      <c r="C34" s="4">
        <f>F18</f>
        <v>-800.42000000000007</v>
      </c>
      <c r="D34" s="209" t="s">
        <v>32</v>
      </c>
      <c r="E34" s="210"/>
      <c r="F34" s="210"/>
      <c r="G34" s="211"/>
    </row>
    <row r="35" spans="1:7" ht="30">
      <c r="A35" s="148">
        <v>4</v>
      </c>
      <c r="B35" s="14" t="s">
        <v>30</v>
      </c>
      <c r="C35" s="4">
        <f>F19</f>
        <v>-443.13000000000011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-1243.5500000000002</v>
      </c>
      <c r="D36" s="209"/>
      <c r="E36" s="210"/>
      <c r="F36" s="210"/>
      <c r="G36" s="211"/>
    </row>
    <row r="37" spans="1:7" ht="55.5" customHeight="1">
      <c r="A37" s="144">
        <v>5</v>
      </c>
      <c r="B37" s="2" t="s">
        <v>31</v>
      </c>
      <c r="C37" s="150">
        <f>F20-F18-F19</f>
        <v>-2889.1800000000039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J14" sqref="J14"/>
    </sheetView>
  </sheetViews>
  <sheetFormatPr defaultRowHeight="15"/>
  <cols>
    <col min="1" max="1" width="5.7109375" style="162" customWidth="1"/>
    <col min="2" max="2" width="27" style="161" customWidth="1"/>
    <col min="3" max="3" width="13" style="161" customWidth="1"/>
    <col min="4" max="4" width="12.42578125" style="161" customWidth="1"/>
    <col min="5" max="5" width="9.85546875" style="161" customWidth="1"/>
    <col min="6" max="6" width="11.28515625" style="161" customWidth="1"/>
    <col min="7" max="7" width="9.85546875" style="161" customWidth="1"/>
    <col min="8" max="8" width="10.5703125" style="161" customWidth="1"/>
    <col min="9" max="9" width="9.140625" style="161" customWidth="1"/>
    <col min="10" max="10" width="4.7109375" style="161" customWidth="1"/>
    <col min="11" max="11" width="4.85546875" style="161" customWidth="1"/>
    <col min="12" max="12" width="9.140625" style="161" customWidth="1"/>
    <col min="13" max="16384" width="9.140625" style="161"/>
  </cols>
  <sheetData>
    <row r="1" spans="1:12" ht="15.75">
      <c r="A1" s="234" t="s">
        <v>88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59" t="s">
        <v>56</v>
      </c>
      <c r="B3" s="159" t="s">
        <v>0</v>
      </c>
      <c r="C3" s="159" t="s">
        <v>1</v>
      </c>
      <c r="D3" s="160" t="s">
        <v>19</v>
      </c>
    </row>
    <row r="4" spans="1:12" s="3" customFormat="1" ht="11.25" customHeight="1">
      <c r="A4" s="163"/>
      <c r="B4" s="155" t="s">
        <v>4</v>
      </c>
      <c r="C4" s="155" t="s">
        <v>5</v>
      </c>
    </row>
    <row r="5" spans="1:12">
      <c r="A5" s="155">
        <v>1</v>
      </c>
      <c r="B5" s="14" t="s">
        <v>2</v>
      </c>
      <c r="C5" s="76">
        <v>-10019.950000000001</v>
      </c>
    </row>
    <row r="6" spans="1:12">
      <c r="A6" s="155">
        <v>2</v>
      </c>
      <c r="B6" s="14" t="s">
        <v>3</v>
      </c>
      <c r="C6" s="76">
        <v>12366.85</v>
      </c>
    </row>
    <row r="7" spans="1:12" ht="28.5" customHeight="1">
      <c r="A7" s="215" t="s">
        <v>34</v>
      </c>
      <c r="B7" s="216"/>
      <c r="C7" s="100">
        <f>SUM(C5:C6)</f>
        <v>2346.8999999999996</v>
      </c>
    </row>
    <row r="8" spans="1:12" ht="30">
      <c r="A8" s="155">
        <v>3</v>
      </c>
      <c r="B8" s="14" t="s">
        <v>29</v>
      </c>
      <c r="C8" s="171">
        <v>531.41999999999996</v>
      </c>
    </row>
    <row r="9" spans="1:12" ht="30">
      <c r="A9" s="155">
        <v>4</v>
      </c>
      <c r="B9" s="14" t="s">
        <v>30</v>
      </c>
      <c r="C9" s="171">
        <v>294.81</v>
      </c>
    </row>
    <row r="10" spans="1:12" ht="29.25" customHeight="1">
      <c r="A10" s="215" t="s">
        <v>35</v>
      </c>
      <c r="B10" s="216"/>
      <c r="C10" s="37">
        <f>SUM(C8:C9)</f>
        <v>826.23</v>
      </c>
    </row>
    <row r="11" spans="1:12" ht="57.75">
      <c r="A11" s="155">
        <v>5</v>
      </c>
      <c r="B11" s="2" t="s">
        <v>31</v>
      </c>
      <c r="C11" s="37">
        <f>C20-C18-C19</f>
        <v>-3981.6299999999992</v>
      </c>
    </row>
    <row r="12" spans="1:12">
      <c r="A12" s="218" t="s">
        <v>65</v>
      </c>
      <c r="B12" s="218"/>
      <c r="C12" s="218"/>
      <c r="D12" s="218"/>
      <c r="E12" s="218"/>
      <c r="F12" s="218"/>
      <c r="G12" s="218"/>
      <c r="H12" s="218"/>
    </row>
    <row r="13" spans="1:12" s="8" customFormat="1" ht="60">
      <c r="A13" s="159" t="s">
        <v>56</v>
      </c>
      <c r="B13" s="159" t="s">
        <v>11</v>
      </c>
      <c r="C13" s="159" t="s">
        <v>42</v>
      </c>
      <c r="D13" s="159" t="s">
        <v>43</v>
      </c>
      <c r="E13" s="159" t="s">
        <v>44</v>
      </c>
      <c r="F13" s="159" t="s">
        <v>45</v>
      </c>
      <c r="G13" s="159" t="s">
        <v>12</v>
      </c>
      <c r="H13" s="159" t="s">
        <v>66</v>
      </c>
    </row>
    <row r="14" spans="1:12" s="158" customFormat="1">
      <c r="A14" s="155"/>
      <c r="B14" s="155" t="s">
        <v>4</v>
      </c>
      <c r="C14" s="155" t="s">
        <v>5</v>
      </c>
      <c r="D14" s="157" t="s">
        <v>6</v>
      </c>
      <c r="E14" s="155" t="s">
        <v>7</v>
      </c>
      <c r="F14" s="155" t="s">
        <v>8</v>
      </c>
      <c r="G14" s="155" t="s">
        <v>9</v>
      </c>
      <c r="H14" s="155" t="s">
        <v>10</v>
      </c>
    </row>
    <row r="15" spans="1:12" s="162" customFormat="1">
      <c r="A15" s="155">
        <v>1</v>
      </c>
      <c r="B15" s="12" t="s">
        <v>38</v>
      </c>
      <c r="C15" s="172">
        <v>-4990.45</v>
      </c>
      <c r="D15" s="172">
        <v>43034.54</v>
      </c>
      <c r="E15" s="172">
        <v>35192.75</v>
      </c>
      <c r="F15" s="101">
        <f>C15+D15-E15</f>
        <v>2851.3400000000038</v>
      </c>
      <c r="G15" s="77">
        <f>D15</f>
        <v>43034.54</v>
      </c>
      <c r="H15" s="155">
        <f>D15-G15</f>
        <v>0</v>
      </c>
      <c r="L15" s="66"/>
    </row>
    <row r="16" spans="1:12" s="162" customFormat="1">
      <c r="A16" s="155">
        <v>2</v>
      </c>
      <c r="B16" s="12" t="s">
        <v>40</v>
      </c>
      <c r="C16" s="171">
        <v>497.31</v>
      </c>
      <c r="D16" s="172">
        <v>1849.08</v>
      </c>
      <c r="E16" s="172">
        <v>1160.5999999999999</v>
      </c>
      <c r="F16" s="101">
        <f>C16+D16-E16</f>
        <v>1185.79</v>
      </c>
      <c r="G16" s="77">
        <f>D16</f>
        <v>1849.08</v>
      </c>
      <c r="H16" s="155">
        <f>D16-G16</f>
        <v>0</v>
      </c>
      <c r="L16" s="67"/>
    </row>
    <row r="17" spans="1:13">
      <c r="A17" s="155">
        <v>3</v>
      </c>
      <c r="B17" s="12" t="s">
        <v>13</v>
      </c>
      <c r="C17" s="171">
        <v>511.51</v>
      </c>
      <c r="D17" s="172">
        <v>5025.79</v>
      </c>
      <c r="E17" s="172">
        <v>3710.33</v>
      </c>
      <c r="F17" s="101">
        <f>C17+D17-E17</f>
        <v>1826.9700000000003</v>
      </c>
      <c r="G17" s="77">
        <f>D17</f>
        <v>5025.79</v>
      </c>
      <c r="H17" s="155">
        <f>D17-G17</f>
        <v>0</v>
      </c>
      <c r="L17" s="68"/>
    </row>
    <row r="18" spans="1:13">
      <c r="A18" s="155">
        <v>4</v>
      </c>
      <c r="B18" s="14" t="s">
        <v>14</v>
      </c>
      <c r="C18" s="171">
        <v>531.41999999999996</v>
      </c>
      <c r="D18" s="172">
        <v>5095.55</v>
      </c>
      <c r="E18" s="172">
        <v>3775.26</v>
      </c>
      <c r="F18" s="101">
        <f>C18+D18-E18</f>
        <v>1851.71</v>
      </c>
      <c r="G18" s="10">
        <v>0</v>
      </c>
      <c r="H18" s="4">
        <f>E18-G18</f>
        <v>3775.26</v>
      </c>
      <c r="J18" s="161" t="s">
        <v>37</v>
      </c>
      <c r="L18" s="67"/>
    </row>
    <row r="19" spans="1:13">
      <c r="A19" s="155">
        <v>5</v>
      </c>
      <c r="B19" s="14" t="s">
        <v>3</v>
      </c>
      <c r="C19" s="171">
        <v>294.81</v>
      </c>
      <c r="D19" s="172">
        <v>2786.63</v>
      </c>
      <c r="E19" s="172">
        <v>2069.02</v>
      </c>
      <c r="F19" s="101">
        <f>C19+D19-E19</f>
        <v>1012.4200000000001</v>
      </c>
      <c r="G19" s="77">
        <v>0</v>
      </c>
      <c r="H19" s="4">
        <f>E19-G19</f>
        <v>2069.02</v>
      </c>
      <c r="L19" s="68"/>
    </row>
    <row r="20" spans="1:13" s="3" customFormat="1">
      <c r="A20" s="155">
        <v>6</v>
      </c>
      <c r="B20" s="2" t="s">
        <v>26</v>
      </c>
      <c r="C20" s="163">
        <f t="shared" ref="C20:H20" si="0">SUM(C15:C19)</f>
        <v>-3155.3999999999992</v>
      </c>
      <c r="D20" s="163">
        <f t="shared" si="0"/>
        <v>57791.590000000004</v>
      </c>
      <c r="E20" s="163">
        <f t="shared" si="0"/>
        <v>45907.96</v>
      </c>
      <c r="F20" s="11">
        <f t="shared" si="0"/>
        <v>8728.2300000000032</v>
      </c>
      <c r="G20" s="163">
        <f t="shared" si="0"/>
        <v>49909.41</v>
      </c>
      <c r="H20" s="163">
        <f t="shared" si="0"/>
        <v>5844.2800000000007</v>
      </c>
      <c r="I20" s="3" t="s">
        <v>37</v>
      </c>
      <c r="L20" s="235"/>
      <c r="M20" s="235"/>
    </row>
    <row r="21" spans="1:13">
      <c r="A21" s="232" t="s">
        <v>46</v>
      </c>
      <c r="B21" s="233"/>
      <c r="C21" s="233"/>
      <c r="D21" s="233"/>
      <c r="E21" s="233"/>
      <c r="F21" s="233"/>
      <c r="G21" s="233"/>
      <c r="H21" s="233"/>
      <c r="L21" s="69"/>
    </row>
    <row r="22" spans="1:13" ht="17.25" customHeight="1">
      <c r="A22" s="155" t="s">
        <v>56</v>
      </c>
      <c r="B22" s="155" t="s">
        <v>15</v>
      </c>
      <c r="C22" s="155" t="s">
        <v>16</v>
      </c>
      <c r="D22" s="14" t="s">
        <v>17</v>
      </c>
      <c r="E22" s="160" t="s">
        <v>20</v>
      </c>
      <c r="L22" s="70"/>
    </row>
    <row r="23" spans="1:13" s="3" customFormat="1" ht="14.25" customHeight="1">
      <c r="A23" s="155"/>
      <c r="B23" s="155" t="s">
        <v>4</v>
      </c>
      <c r="C23" s="155" t="s">
        <v>5</v>
      </c>
      <c r="D23" s="155" t="s">
        <v>6</v>
      </c>
    </row>
    <row r="24" spans="1:13" s="3" customFormat="1" ht="15" customHeight="1">
      <c r="A24" s="13">
        <v>1</v>
      </c>
      <c r="B24" s="21"/>
      <c r="C24" s="16">
        <v>0</v>
      </c>
      <c r="D24" s="21" t="s">
        <v>50</v>
      </c>
    </row>
    <row r="25" spans="1:13">
      <c r="A25" s="155">
        <v>2</v>
      </c>
      <c r="B25" s="2" t="s">
        <v>22</v>
      </c>
      <c r="C25" s="163">
        <f>SUM(C24:C24)</f>
        <v>0</v>
      </c>
      <c r="D25" s="12"/>
    </row>
    <row r="26" spans="1:13" ht="15" customHeight="1">
      <c r="A26" s="155">
        <v>3</v>
      </c>
      <c r="B26" s="14"/>
      <c r="C26" s="155">
        <v>0</v>
      </c>
      <c r="D26" s="12" t="s">
        <v>51</v>
      </c>
    </row>
    <row r="27" spans="1:13" ht="27" customHeight="1">
      <c r="A27" s="155">
        <v>4</v>
      </c>
      <c r="B27" s="37" t="s">
        <v>23</v>
      </c>
      <c r="C27" s="163">
        <v>0</v>
      </c>
      <c r="D27" s="12"/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58" customFormat="1" ht="14.25" customHeight="1">
      <c r="A29" s="155" t="s">
        <v>56</v>
      </c>
      <c r="B29" s="155" t="s">
        <v>0</v>
      </c>
      <c r="C29" s="155" t="s">
        <v>16</v>
      </c>
      <c r="D29" s="206" t="s">
        <v>21</v>
      </c>
      <c r="E29" s="206"/>
      <c r="F29" s="206"/>
      <c r="G29" s="206"/>
      <c r="H29" s="158" t="s">
        <v>27</v>
      </c>
    </row>
    <row r="30" spans="1:13" s="3" customFormat="1" ht="12" customHeight="1">
      <c r="A30" s="14"/>
      <c r="B30" s="155" t="s">
        <v>4</v>
      </c>
      <c r="C30" s="155" t="s">
        <v>5</v>
      </c>
      <c r="D30" s="206" t="s">
        <v>6</v>
      </c>
      <c r="E30" s="206"/>
      <c r="F30" s="206"/>
      <c r="G30" s="206"/>
    </row>
    <row r="31" spans="1:13">
      <c r="A31" s="155">
        <v>1</v>
      </c>
      <c r="B31" s="14" t="s">
        <v>2</v>
      </c>
      <c r="C31" s="4">
        <f>C5+H18</f>
        <v>-6244.6900000000005</v>
      </c>
      <c r="D31" s="206" t="s">
        <v>24</v>
      </c>
      <c r="E31" s="206"/>
      <c r="F31" s="206"/>
      <c r="G31" s="206"/>
    </row>
    <row r="32" spans="1:13">
      <c r="A32" s="155">
        <v>2</v>
      </c>
      <c r="B32" s="14" t="s">
        <v>3</v>
      </c>
      <c r="C32" s="4">
        <f>C6+H19</f>
        <v>14435.87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8191.18</v>
      </c>
      <c r="D33" s="209"/>
      <c r="E33" s="210"/>
      <c r="F33" s="210"/>
      <c r="G33" s="211"/>
    </row>
    <row r="34" spans="1:7" ht="27.75" customHeight="1">
      <c r="A34" s="156">
        <v>3</v>
      </c>
      <c r="B34" s="14" t="s">
        <v>29</v>
      </c>
      <c r="C34" s="4">
        <f>F18</f>
        <v>1851.71</v>
      </c>
      <c r="D34" s="209" t="s">
        <v>32</v>
      </c>
      <c r="E34" s="210"/>
      <c r="F34" s="210"/>
      <c r="G34" s="211"/>
    </row>
    <row r="35" spans="1:7" ht="30">
      <c r="A35" s="156">
        <v>4</v>
      </c>
      <c r="B35" s="14" t="s">
        <v>30</v>
      </c>
      <c r="C35" s="4">
        <f>F19</f>
        <v>1012.4200000000001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2864.13</v>
      </c>
      <c r="D36" s="209"/>
      <c r="E36" s="210"/>
      <c r="F36" s="210"/>
      <c r="G36" s="211"/>
    </row>
    <row r="37" spans="1:7" ht="55.5" customHeight="1">
      <c r="A37" s="155">
        <v>5</v>
      </c>
      <c r="B37" s="2" t="s">
        <v>31</v>
      </c>
      <c r="C37" s="11">
        <f>F20-F18-F19</f>
        <v>5864.1000000000031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K14" sqref="K14"/>
    </sheetView>
  </sheetViews>
  <sheetFormatPr defaultRowHeight="15"/>
  <cols>
    <col min="1" max="1" width="5.7109375" style="165" customWidth="1"/>
    <col min="2" max="2" width="27" style="164" customWidth="1"/>
    <col min="3" max="3" width="13" style="164" customWidth="1"/>
    <col min="4" max="4" width="12.42578125" style="164" customWidth="1"/>
    <col min="5" max="5" width="9.85546875" style="164" customWidth="1"/>
    <col min="6" max="6" width="11.28515625" style="164" customWidth="1"/>
    <col min="7" max="7" width="9.85546875" style="164" customWidth="1"/>
    <col min="8" max="8" width="10.5703125" style="164" customWidth="1"/>
    <col min="9" max="9" width="9.140625" style="164" customWidth="1"/>
    <col min="10" max="10" width="4.7109375" style="164" customWidth="1"/>
    <col min="11" max="11" width="4.85546875" style="164" customWidth="1"/>
    <col min="12" max="12" width="9.140625" style="164" customWidth="1"/>
    <col min="13" max="16384" width="9.140625" style="164"/>
  </cols>
  <sheetData>
    <row r="1" spans="1:12" ht="15.75">
      <c r="A1" s="234" t="s">
        <v>89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68" t="s">
        <v>56</v>
      </c>
      <c r="B3" s="168" t="s">
        <v>0</v>
      </c>
      <c r="C3" s="168" t="s">
        <v>1</v>
      </c>
      <c r="D3" s="169" t="s">
        <v>19</v>
      </c>
    </row>
    <row r="4" spans="1:12" s="3" customFormat="1" ht="11.25" customHeight="1">
      <c r="A4" s="52"/>
      <c r="B4" s="41" t="s">
        <v>4</v>
      </c>
      <c r="C4" s="41" t="s">
        <v>5</v>
      </c>
      <c r="D4" s="56"/>
      <c r="E4" s="56"/>
      <c r="F4" s="56"/>
      <c r="G4" s="56"/>
      <c r="H4" s="56"/>
    </row>
    <row r="5" spans="1:12">
      <c r="A5" s="41">
        <v>1</v>
      </c>
      <c r="B5" s="48" t="s">
        <v>2</v>
      </c>
      <c r="C5" s="173">
        <v>-34582.639999999999</v>
      </c>
      <c r="D5" s="55"/>
      <c r="E5" s="55"/>
      <c r="F5" s="55"/>
      <c r="G5" s="55"/>
      <c r="H5" s="55"/>
    </row>
    <row r="6" spans="1:12">
      <c r="A6" s="41">
        <v>2</v>
      </c>
      <c r="B6" s="48" t="s">
        <v>3</v>
      </c>
      <c r="C6" s="173">
        <v>-30539.21</v>
      </c>
      <c r="D6" s="55"/>
      <c r="E6" s="55"/>
      <c r="F6" s="55"/>
      <c r="G6" s="55"/>
      <c r="H6" s="55"/>
    </row>
    <row r="7" spans="1:12" ht="28.5" customHeight="1">
      <c r="A7" s="236" t="s">
        <v>34</v>
      </c>
      <c r="B7" s="237"/>
      <c r="C7" s="174">
        <f>SUM(C5:C6)</f>
        <v>-65121.85</v>
      </c>
      <c r="D7" s="55"/>
      <c r="E7" s="55"/>
      <c r="F7" s="55"/>
      <c r="G7" s="55"/>
      <c r="H7" s="55"/>
    </row>
    <row r="8" spans="1:12" ht="30">
      <c r="A8" s="41">
        <v>3</v>
      </c>
      <c r="B8" s="48" t="s">
        <v>29</v>
      </c>
      <c r="C8" s="175">
        <v>33919.69</v>
      </c>
      <c r="D8" s="55"/>
      <c r="E8" s="55"/>
      <c r="F8" s="55"/>
      <c r="G8" s="55"/>
      <c r="H8" s="55"/>
    </row>
    <row r="9" spans="1:12" ht="30">
      <c r="A9" s="41">
        <v>4</v>
      </c>
      <c r="B9" s="48" t="s">
        <v>30</v>
      </c>
      <c r="C9" s="175">
        <v>14483.57</v>
      </c>
      <c r="D9" s="55"/>
      <c r="E9" s="55"/>
      <c r="F9" s="55"/>
      <c r="G9" s="55"/>
      <c r="H9" s="55"/>
    </row>
    <row r="10" spans="1:12" ht="29.25" customHeight="1">
      <c r="A10" s="236" t="s">
        <v>35</v>
      </c>
      <c r="B10" s="237"/>
      <c r="C10" s="176">
        <f>SUM(C8:C9)</f>
        <v>48403.26</v>
      </c>
      <c r="D10" s="55"/>
      <c r="E10" s="55"/>
      <c r="F10" s="55"/>
      <c r="G10" s="55"/>
      <c r="H10" s="55"/>
    </row>
    <row r="11" spans="1:12" ht="57.75">
      <c r="A11" s="41">
        <v>5</v>
      </c>
      <c r="B11" s="51" t="s">
        <v>31</v>
      </c>
      <c r="C11" s="176">
        <f>C20-C18-C19</f>
        <v>319193.05000000005</v>
      </c>
      <c r="D11" s="55"/>
      <c r="E11" s="55"/>
      <c r="F11" s="55"/>
      <c r="G11" s="55"/>
      <c r="H11" s="5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67" customFormat="1">
      <c r="A14" s="41"/>
      <c r="B14" s="41" t="s">
        <v>4</v>
      </c>
      <c r="C14" s="41" t="s">
        <v>5</v>
      </c>
      <c r="D14" s="177" t="s">
        <v>6</v>
      </c>
      <c r="E14" s="41" t="s">
        <v>7</v>
      </c>
      <c r="F14" s="41" t="s">
        <v>8</v>
      </c>
      <c r="G14" s="41" t="s">
        <v>9</v>
      </c>
      <c r="H14" s="41" t="s">
        <v>10</v>
      </c>
    </row>
    <row r="15" spans="1:12" s="165" customFormat="1">
      <c r="A15" s="41">
        <v>1</v>
      </c>
      <c r="B15" s="42" t="s">
        <v>38</v>
      </c>
      <c r="C15" s="175">
        <v>252477.2</v>
      </c>
      <c r="D15" s="175">
        <v>329231</v>
      </c>
      <c r="E15" s="175">
        <v>228870.07</v>
      </c>
      <c r="F15" s="178">
        <f>C15+D15-E15</f>
        <v>352838.12999999995</v>
      </c>
      <c r="G15" s="179">
        <f>D15</f>
        <v>329231</v>
      </c>
      <c r="H15" s="41">
        <f>D15-G15</f>
        <v>0</v>
      </c>
      <c r="L15" s="66"/>
    </row>
    <row r="16" spans="1:12" s="165" customFormat="1">
      <c r="A16" s="41">
        <v>2</v>
      </c>
      <c r="B16" s="42" t="s">
        <v>40</v>
      </c>
      <c r="C16" s="175">
        <v>32405.21</v>
      </c>
      <c r="D16" s="175">
        <v>22128.02</v>
      </c>
      <c r="E16" s="175">
        <v>7063.19</v>
      </c>
      <c r="F16" s="178">
        <f>C16+D16-E16</f>
        <v>47470.039999999994</v>
      </c>
      <c r="G16" s="179">
        <f>D16</f>
        <v>22128.02</v>
      </c>
      <c r="H16" s="41">
        <f>D16-G16</f>
        <v>0</v>
      </c>
      <c r="L16" s="67"/>
    </row>
    <row r="17" spans="1:13">
      <c r="A17" s="41">
        <v>3</v>
      </c>
      <c r="B17" s="42" t="s">
        <v>13</v>
      </c>
      <c r="C17" s="175">
        <v>34310.639999999999</v>
      </c>
      <c r="D17" s="175">
        <v>59250.58</v>
      </c>
      <c r="E17" s="175">
        <v>39410.769999999997</v>
      </c>
      <c r="F17" s="178">
        <f>C17+D17-E17</f>
        <v>54150.450000000004</v>
      </c>
      <c r="G17" s="179">
        <f>D17</f>
        <v>59250.58</v>
      </c>
      <c r="H17" s="41">
        <f>D17-G17</f>
        <v>0</v>
      </c>
      <c r="L17" s="68"/>
    </row>
    <row r="18" spans="1:13">
      <c r="A18" s="41">
        <v>4</v>
      </c>
      <c r="B18" s="48" t="s">
        <v>14</v>
      </c>
      <c r="C18" s="175">
        <v>33919.69</v>
      </c>
      <c r="D18" s="175">
        <v>57197.18</v>
      </c>
      <c r="E18" s="175">
        <v>37988.85</v>
      </c>
      <c r="F18" s="178">
        <f>C18+D18-E18</f>
        <v>53128.02</v>
      </c>
      <c r="G18" s="49">
        <v>33332</v>
      </c>
      <c r="H18" s="50">
        <f>E18-G18</f>
        <v>4656.8499999999985</v>
      </c>
      <c r="J18" s="164" t="s">
        <v>37</v>
      </c>
      <c r="L18" s="67"/>
    </row>
    <row r="19" spans="1:13">
      <c r="A19" s="41">
        <v>5</v>
      </c>
      <c r="B19" s="48" t="s">
        <v>3</v>
      </c>
      <c r="C19" s="175">
        <v>14483.57</v>
      </c>
      <c r="D19" s="175">
        <v>20887.240000000002</v>
      </c>
      <c r="E19" s="175">
        <v>14819.01</v>
      </c>
      <c r="F19" s="178">
        <f>C19+D19-E19</f>
        <v>20551.799999999996</v>
      </c>
      <c r="G19" s="179">
        <v>0</v>
      </c>
      <c r="H19" s="50">
        <f>E19-G19</f>
        <v>14819.01</v>
      </c>
      <c r="L19" s="68"/>
    </row>
    <row r="20" spans="1:13" s="3" customFormat="1">
      <c r="A20" s="41">
        <v>6</v>
      </c>
      <c r="B20" s="51" t="s">
        <v>26</v>
      </c>
      <c r="C20" s="52">
        <f t="shared" ref="C20:H20" si="0">SUM(C15:C19)</f>
        <v>367596.31000000006</v>
      </c>
      <c r="D20" s="52">
        <f t="shared" si="0"/>
        <v>488694.02</v>
      </c>
      <c r="E20" s="52">
        <f t="shared" si="0"/>
        <v>328151.89</v>
      </c>
      <c r="F20" s="53">
        <f t="shared" si="0"/>
        <v>528138.43999999994</v>
      </c>
      <c r="G20" s="52">
        <f t="shared" si="0"/>
        <v>443941.60000000003</v>
      </c>
      <c r="H20" s="52">
        <f t="shared" si="0"/>
        <v>19475.86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41" t="s">
        <v>56</v>
      </c>
      <c r="B22" s="41" t="s">
        <v>15</v>
      </c>
      <c r="C22" s="41" t="s">
        <v>16</v>
      </c>
      <c r="D22" s="48" t="s">
        <v>17</v>
      </c>
      <c r="E22" s="180" t="s">
        <v>20</v>
      </c>
      <c r="F22" s="55"/>
      <c r="G22" s="55"/>
      <c r="H22" s="55"/>
      <c r="L22" s="70"/>
    </row>
    <row r="23" spans="1:13" s="3" customFormat="1" ht="14.25" customHeight="1">
      <c r="A23" s="41"/>
      <c r="B23" s="41" t="s">
        <v>4</v>
      </c>
      <c r="C23" s="41" t="s">
        <v>5</v>
      </c>
      <c r="D23" s="41" t="s">
        <v>6</v>
      </c>
      <c r="E23" s="56"/>
      <c r="F23" s="56"/>
      <c r="G23" s="56"/>
      <c r="H23" s="56"/>
    </row>
    <row r="24" spans="1:13" s="3" customFormat="1" ht="28.5" customHeight="1">
      <c r="A24" s="57">
        <v>1</v>
      </c>
      <c r="B24" s="60" t="s">
        <v>90</v>
      </c>
      <c r="C24" s="59">
        <v>33332</v>
      </c>
      <c r="D24" s="60" t="s">
        <v>50</v>
      </c>
      <c r="E24" s="56"/>
      <c r="F24" s="56"/>
      <c r="G24" s="56"/>
      <c r="H24" s="56"/>
    </row>
    <row r="25" spans="1:13" ht="13.5" customHeight="1">
      <c r="A25" s="166">
        <v>2</v>
      </c>
      <c r="B25" s="2" t="s">
        <v>22</v>
      </c>
      <c r="C25" s="163">
        <f>SUM(C24:C24)</f>
        <v>33332</v>
      </c>
      <c r="D25" s="12"/>
    </row>
    <row r="26" spans="1:13" ht="13.5" customHeight="1">
      <c r="A26" s="166">
        <v>3</v>
      </c>
      <c r="B26" s="14"/>
      <c r="C26" s="166">
        <v>0</v>
      </c>
      <c r="D26" s="12" t="s">
        <v>51</v>
      </c>
    </row>
    <row r="27" spans="1:13" ht="27" customHeight="1">
      <c r="A27" s="166">
        <v>4</v>
      </c>
      <c r="B27" s="37" t="s">
        <v>23</v>
      </c>
      <c r="C27" s="163">
        <v>0</v>
      </c>
      <c r="D27" s="12"/>
    </row>
    <row r="28" spans="1:13">
      <c r="A28" s="218" t="s">
        <v>48</v>
      </c>
      <c r="B28" s="218"/>
      <c r="C28" s="218"/>
      <c r="D28" s="218"/>
      <c r="E28" s="218"/>
      <c r="F28" s="218"/>
      <c r="G28" s="218"/>
    </row>
    <row r="29" spans="1:13" s="167" customFormat="1" ht="14.25" customHeight="1">
      <c r="A29" s="166" t="s">
        <v>56</v>
      </c>
      <c r="B29" s="166" t="s">
        <v>0</v>
      </c>
      <c r="C29" s="166" t="s">
        <v>16</v>
      </c>
      <c r="D29" s="206" t="s">
        <v>21</v>
      </c>
      <c r="E29" s="206"/>
      <c r="F29" s="206"/>
      <c r="G29" s="206"/>
      <c r="H29" s="167" t="s">
        <v>27</v>
      </c>
    </row>
    <row r="30" spans="1:13" s="3" customFormat="1" ht="12" customHeight="1">
      <c r="A30" s="14"/>
      <c r="B30" s="166" t="s">
        <v>4</v>
      </c>
      <c r="C30" s="166" t="s">
        <v>5</v>
      </c>
      <c r="D30" s="206" t="s">
        <v>6</v>
      </c>
      <c r="E30" s="206"/>
      <c r="F30" s="206"/>
      <c r="G30" s="206"/>
    </row>
    <row r="31" spans="1:13">
      <c r="A31" s="166">
        <v>1</v>
      </c>
      <c r="B31" s="14" t="s">
        <v>2</v>
      </c>
      <c r="C31" s="4">
        <f>C5+H18</f>
        <v>-29925.79</v>
      </c>
      <c r="D31" s="206" t="s">
        <v>24</v>
      </c>
      <c r="E31" s="206"/>
      <c r="F31" s="206"/>
      <c r="G31" s="206"/>
    </row>
    <row r="32" spans="1:13">
      <c r="A32" s="166">
        <v>2</v>
      </c>
      <c r="B32" s="14" t="s">
        <v>3</v>
      </c>
      <c r="C32" s="4">
        <f>C6+H19</f>
        <v>-15720.199999999999</v>
      </c>
      <c r="D32" s="206" t="s">
        <v>25</v>
      </c>
      <c r="E32" s="206"/>
      <c r="F32" s="206"/>
      <c r="G32" s="206"/>
    </row>
    <row r="33" spans="1:7" ht="14.25" customHeight="1">
      <c r="A33" s="207" t="s">
        <v>60</v>
      </c>
      <c r="B33" s="208"/>
      <c r="C33" s="5">
        <f>SUM(C31:C32)</f>
        <v>-45645.99</v>
      </c>
      <c r="D33" s="209"/>
      <c r="E33" s="210"/>
      <c r="F33" s="210"/>
      <c r="G33" s="211"/>
    </row>
    <row r="34" spans="1:7" ht="27.75" customHeight="1">
      <c r="A34" s="170">
        <v>3</v>
      </c>
      <c r="B34" s="14" t="s">
        <v>29</v>
      </c>
      <c r="C34" s="4">
        <f>F18</f>
        <v>53128.02</v>
      </c>
      <c r="D34" s="209" t="s">
        <v>32</v>
      </c>
      <c r="E34" s="210"/>
      <c r="F34" s="210"/>
      <c r="G34" s="211"/>
    </row>
    <row r="35" spans="1:7" ht="30">
      <c r="A35" s="170">
        <v>4</v>
      </c>
      <c r="B35" s="14" t="s">
        <v>30</v>
      </c>
      <c r="C35" s="4">
        <f>F19</f>
        <v>20551.799999999996</v>
      </c>
      <c r="D35" s="209" t="s">
        <v>33</v>
      </c>
      <c r="E35" s="210"/>
      <c r="F35" s="210"/>
      <c r="G35" s="211"/>
    </row>
    <row r="36" spans="1:7" ht="13.5" customHeight="1">
      <c r="A36" s="229" t="s">
        <v>36</v>
      </c>
      <c r="B36" s="230"/>
      <c r="C36" s="9">
        <f>SUM(C34:C35)</f>
        <v>73679.819999999992</v>
      </c>
      <c r="D36" s="209"/>
      <c r="E36" s="210"/>
      <c r="F36" s="210"/>
      <c r="G36" s="211"/>
    </row>
    <row r="37" spans="1:7" ht="55.5" customHeight="1">
      <c r="A37" s="166">
        <v>5</v>
      </c>
      <c r="B37" s="2" t="s">
        <v>31</v>
      </c>
      <c r="C37" s="11">
        <f>F20-F18-F19</f>
        <v>454458.61999999994</v>
      </c>
      <c r="D37" s="206" t="s">
        <v>67</v>
      </c>
      <c r="E37" s="206"/>
      <c r="F37" s="206"/>
      <c r="G37" s="206"/>
    </row>
    <row r="39" spans="1:7">
      <c r="A39" s="227" t="s">
        <v>28</v>
      </c>
      <c r="B39" s="220"/>
      <c r="C39" s="220"/>
      <c r="E39" s="231" t="s">
        <v>39</v>
      </c>
      <c r="F39" s="231"/>
      <c r="G39" s="231"/>
    </row>
    <row r="40" spans="1:7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40"/>
  <sheetViews>
    <sheetView topLeftCell="A13" zoomScaleNormal="100" workbookViewId="0">
      <selection activeCell="L26" sqref="L26"/>
    </sheetView>
  </sheetViews>
  <sheetFormatPr defaultRowHeight="15"/>
  <cols>
    <col min="1" max="1" width="5.7109375" style="165" customWidth="1"/>
    <col min="2" max="2" width="27" style="164" customWidth="1"/>
    <col min="3" max="3" width="13" style="164" customWidth="1"/>
    <col min="4" max="4" width="12.42578125" style="164" customWidth="1"/>
    <col min="5" max="5" width="9.85546875" style="164" customWidth="1"/>
    <col min="6" max="6" width="11.28515625" style="164" customWidth="1"/>
    <col min="7" max="7" width="9.85546875" style="164" customWidth="1"/>
    <col min="8" max="8" width="10.5703125" style="164" customWidth="1"/>
    <col min="9" max="9" width="9.140625" style="164" customWidth="1"/>
    <col min="10" max="10" width="4.7109375" style="164" customWidth="1"/>
    <col min="11" max="11" width="4.85546875" style="164" customWidth="1"/>
    <col min="12" max="12" width="9.140625" style="164" customWidth="1"/>
    <col min="13" max="16384" width="9.140625" style="164"/>
  </cols>
  <sheetData>
    <row r="1" spans="1:12" ht="15.75">
      <c r="A1" s="234" t="s">
        <v>91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68" t="s">
        <v>56</v>
      </c>
      <c r="B3" s="168" t="s">
        <v>0</v>
      </c>
      <c r="C3" s="168" t="s">
        <v>1</v>
      </c>
      <c r="D3" s="169" t="s">
        <v>19</v>
      </c>
    </row>
    <row r="4" spans="1:12" s="3" customFormat="1" ht="11.25" customHeight="1">
      <c r="A4" s="52"/>
      <c r="B4" s="41" t="s">
        <v>4</v>
      </c>
      <c r="C4" s="41" t="s">
        <v>5</v>
      </c>
      <c r="D4" s="56"/>
      <c r="E4" s="56"/>
      <c r="F4" s="56"/>
      <c r="G4" s="56"/>
      <c r="H4" s="56"/>
    </row>
    <row r="5" spans="1:12">
      <c r="A5" s="41">
        <v>1</v>
      </c>
      <c r="B5" s="48" t="s">
        <v>2</v>
      </c>
      <c r="C5" s="173">
        <v>-79807.22</v>
      </c>
      <c r="D5" s="55"/>
      <c r="E5" s="55"/>
      <c r="F5" s="55"/>
      <c r="G5" s="55"/>
      <c r="H5" s="55"/>
    </row>
    <row r="6" spans="1:12">
      <c r="A6" s="41">
        <v>2</v>
      </c>
      <c r="B6" s="48" t="s">
        <v>3</v>
      </c>
      <c r="C6" s="173">
        <v>-126162.52</v>
      </c>
      <c r="D6" s="55"/>
      <c r="E6" s="55"/>
      <c r="F6" s="55"/>
      <c r="G6" s="55"/>
      <c r="H6" s="55"/>
    </row>
    <row r="7" spans="1:12" ht="28.5" customHeight="1">
      <c r="A7" s="236" t="s">
        <v>34</v>
      </c>
      <c r="B7" s="237"/>
      <c r="C7" s="174">
        <f>SUM(C5:C6)</f>
        <v>-205969.74</v>
      </c>
      <c r="D7" s="55"/>
      <c r="E7" s="55"/>
      <c r="F7" s="55"/>
      <c r="G7" s="55"/>
      <c r="H7" s="55"/>
    </row>
    <row r="8" spans="1:12" ht="30">
      <c r="A8" s="41">
        <v>3</v>
      </c>
      <c r="B8" s="48" t="s">
        <v>29</v>
      </c>
      <c r="C8" s="175">
        <v>33115.31</v>
      </c>
      <c r="D8" s="55"/>
      <c r="E8" s="55"/>
      <c r="F8" s="55"/>
      <c r="G8" s="55"/>
      <c r="H8" s="55"/>
    </row>
    <row r="9" spans="1:12" ht="30">
      <c r="A9" s="41">
        <v>4</v>
      </c>
      <c r="B9" s="48" t="s">
        <v>30</v>
      </c>
      <c r="C9" s="175">
        <v>12567.62</v>
      </c>
      <c r="D9" s="55"/>
      <c r="E9" s="55"/>
      <c r="F9" s="55"/>
      <c r="G9" s="55"/>
      <c r="H9" s="55"/>
    </row>
    <row r="10" spans="1:12" ht="29.25" customHeight="1">
      <c r="A10" s="236" t="s">
        <v>35</v>
      </c>
      <c r="B10" s="237"/>
      <c r="C10" s="176">
        <f>SUM(C8:C9)</f>
        <v>45682.93</v>
      </c>
      <c r="D10" s="55"/>
      <c r="E10" s="55"/>
      <c r="F10" s="55"/>
      <c r="G10" s="55"/>
      <c r="H10" s="55"/>
    </row>
    <row r="11" spans="1:12" ht="57.75">
      <c r="A11" s="41">
        <v>5</v>
      </c>
      <c r="B11" s="51" t="s">
        <v>31</v>
      </c>
      <c r="C11" s="176">
        <f>C20-C18-C19</f>
        <v>340296.7</v>
      </c>
      <c r="D11" s="55"/>
      <c r="E11" s="55"/>
      <c r="F11" s="55"/>
      <c r="G11" s="55"/>
      <c r="H11" s="5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67" customFormat="1">
      <c r="A14" s="41"/>
      <c r="B14" s="41" t="s">
        <v>4</v>
      </c>
      <c r="C14" s="41" t="s">
        <v>5</v>
      </c>
      <c r="D14" s="177" t="s">
        <v>6</v>
      </c>
      <c r="E14" s="41" t="s">
        <v>7</v>
      </c>
      <c r="F14" s="41" t="s">
        <v>8</v>
      </c>
      <c r="G14" s="41" t="s">
        <v>9</v>
      </c>
      <c r="H14" s="41" t="s">
        <v>10</v>
      </c>
    </row>
    <row r="15" spans="1:12" s="165" customFormat="1">
      <c r="A15" s="41">
        <v>1</v>
      </c>
      <c r="B15" s="42" t="s">
        <v>38</v>
      </c>
      <c r="C15" s="175">
        <v>265663.78999999998</v>
      </c>
      <c r="D15" s="175">
        <v>339224.38</v>
      </c>
      <c r="E15" s="175">
        <v>248298.76</v>
      </c>
      <c r="F15" s="178">
        <f>C15+D15-E15</f>
        <v>356589.40999999992</v>
      </c>
      <c r="G15" s="179">
        <f>D15</f>
        <v>339224.38</v>
      </c>
      <c r="H15" s="41">
        <f>D15-G15</f>
        <v>0</v>
      </c>
      <c r="L15" s="66"/>
    </row>
    <row r="16" spans="1:12" s="165" customFormat="1">
      <c r="A16" s="41">
        <v>2</v>
      </c>
      <c r="B16" s="42" t="s">
        <v>40</v>
      </c>
      <c r="C16" s="175">
        <v>41135.949999999997</v>
      </c>
      <c r="D16" s="175">
        <v>28459.73</v>
      </c>
      <c r="E16" s="175">
        <v>19816.09</v>
      </c>
      <c r="F16" s="178">
        <f>C16+D16-E16</f>
        <v>49779.59</v>
      </c>
      <c r="G16" s="179">
        <f>D16</f>
        <v>28459.73</v>
      </c>
      <c r="H16" s="41">
        <f>D16-G16</f>
        <v>0</v>
      </c>
      <c r="L16" s="67"/>
    </row>
    <row r="17" spans="1:13">
      <c r="A17" s="41">
        <v>3</v>
      </c>
      <c r="B17" s="42" t="s">
        <v>13</v>
      </c>
      <c r="C17" s="175">
        <v>33496.959999999999</v>
      </c>
      <c r="D17" s="175">
        <v>60734.54</v>
      </c>
      <c r="E17" s="175">
        <v>43314.92</v>
      </c>
      <c r="F17" s="178">
        <f>C17+D17-E17</f>
        <v>50916.58</v>
      </c>
      <c r="G17" s="179">
        <f>D17</f>
        <v>60734.54</v>
      </c>
      <c r="H17" s="41">
        <f>D17-G17</f>
        <v>0</v>
      </c>
      <c r="L17" s="68"/>
    </row>
    <row r="18" spans="1:13">
      <c r="A18" s="41">
        <v>4</v>
      </c>
      <c r="B18" s="48" t="s">
        <v>14</v>
      </c>
      <c r="C18" s="175">
        <v>33115.31</v>
      </c>
      <c r="D18" s="175">
        <v>58629.83</v>
      </c>
      <c r="E18" s="175">
        <v>41264.57</v>
      </c>
      <c r="F18" s="178">
        <f>C18+D18-E18</f>
        <v>50480.57</v>
      </c>
      <c r="G18" s="49">
        <v>12379</v>
      </c>
      <c r="H18" s="50">
        <f>E18-G18</f>
        <v>28885.57</v>
      </c>
      <c r="J18" s="164" t="s">
        <v>37</v>
      </c>
      <c r="L18" s="67"/>
    </row>
    <row r="19" spans="1:13">
      <c r="A19" s="41">
        <v>5</v>
      </c>
      <c r="B19" s="48" t="s">
        <v>3</v>
      </c>
      <c r="C19" s="175">
        <v>12567.62</v>
      </c>
      <c r="D19" s="175">
        <v>29653.91</v>
      </c>
      <c r="E19" s="175">
        <v>22618.55</v>
      </c>
      <c r="F19" s="178">
        <f>C19+D19-E19</f>
        <v>19602.98</v>
      </c>
      <c r="G19" s="179">
        <v>23854</v>
      </c>
      <c r="H19" s="50">
        <f>E19-G19</f>
        <v>-1235.4500000000007</v>
      </c>
      <c r="L19" s="68"/>
    </row>
    <row r="20" spans="1:13" s="3" customFormat="1">
      <c r="A20" s="41">
        <v>6</v>
      </c>
      <c r="B20" s="51" t="s">
        <v>26</v>
      </c>
      <c r="C20" s="52">
        <f t="shared" ref="C20:H20" si="0">SUM(C15:C19)</f>
        <v>385979.63</v>
      </c>
      <c r="D20" s="52">
        <f t="shared" si="0"/>
        <v>516702.38999999996</v>
      </c>
      <c r="E20" s="52">
        <f t="shared" si="0"/>
        <v>375312.89</v>
      </c>
      <c r="F20" s="53">
        <f t="shared" si="0"/>
        <v>527369.12999999989</v>
      </c>
      <c r="G20" s="52">
        <f t="shared" si="0"/>
        <v>464651.64999999997</v>
      </c>
      <c r="H20" s="52">
        <f t="shared" si="0"/>
        <v>27650.12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41" t="s">
        <v>56</v>
      </c>
      <c r="B22" s="41" t="s">
        <v>15</v>
      </c>
      <c r="C22" s="41" t="s">
        <v>16</v>
      </c>
      <c r="D22" s="48" t="s">
        <v>17</v>
      </c>
      <c r="E22" s="180" t="s">
        <v>20</v>
      </c>
      <c r="F22" s="55"/>
      <c r="G22" s="55"/>
      <c r="H22" s="55"/>
      <c r="L22" s="70"/>
    </row>
    <row r="23" spans="1:13" s="3" customFormat="1" ht="14.25" customHeight="1">
      <c r="A23" s="41"/>
      <c r="B23" s="41" t="s">
        <v>4</v>
      </c>
      <c r="C23" s="41" t="s">
        <v>5</v>
      </c>
      <c r="D23" s="41" t="s">
        <v>6</v>
      </c>
      <c r="E23" s="56"/>
      <c r="F23" s="56"/>
      <c r="G23" s="56"/>
      <c r="H23" s="56"/>
    </row>
    <row r="24" spans="1:13" s="3" customFormat="1" ht="16.5" customHeight="1">
      <c r="A24" s="57">
        <v>1</v>
      </c>
      <c r="B24" s="60" t="s">
        <v>92</v>
      </c>
      <c r="C24" s="59">
        <v>12379</v>
      </c>
      <c r="D24" s="60" t="s">
        <v>50</v>
      </c>
      <c r="E24" s="56"/>
      <c r="F24" s="56"/>
      <c r="G24" s="56"/>
      <c r="H24" s="56"/>
    </row>
    <row r="25" spans="1:13" ht="13.5" customHeight="1">
      <c r="A25" s="41">
        <v>2</v>
      </c>
      <c r="B25" s="51" t="s">
        <v>22</v>
      </c>
      <c r="C25" s="52">
        <f>SUM(C24:C24)</f>
        <v>12379</v>
      </c>
      <c r="D25" s="42"/>
      <c r="E25" s="55"/>
      <c r="F25" s="55"/>
      <c r="G25" s="55"/>
      <c r="H25" s="55"/>
    </row>
    <row r="26" spans="1:13" ht="13.5" customHeight="1">
      <c r="A26" s="41">
        <v>3</v>
      </c>
      <c r="B26" s="48" t="s">
        <v>93</v>
      </c>
      <c r="C26" s="41">
        <v>23854</v>
      </c>
      <c r="D26" s="42" t="s">
        <v>51</v>
      </c>
      <c r="E26" s="55"/>
      <c r="F26" s="55"/>
      <c r="G26" s="55"/>
      <c r="H26" s="55"/>
    </row>
    <row r="27" spans="1:13" ht="27" customHeight="1">
      <c r="A27" s="41">
        <v>4</v>
      </c>
      <c r="B27" s="176" t="s">
        <v>23</v>
      </c>
      <c r="C27" s="52">
        <f>SUM(C26:C26)</f>
        <v>23854</v>
      </c>
      <c r="D27" s="42"/>
      <c r="E27" s="55"/>
      <c r="F27" s="55"/>
      <c r="G27" s="55"/>
      <c r="H27" s="5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55"/>
    </row>
    <row r="29" spans="1:13" s="167" customFormat="1" ht="14.25" customHeight="1">
      <c r="A29" s="41" t="s">
        <v>56</v>
      </c>
      <c r="B29" s="41" t="s">
        <v>0</v>
      </c>
      <c r="C29" s="4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41" t="s">
        <v>4</v>
      </c>
      <c r="C30" s="41" t="s">
        <v>5</v>
      </c>
      <c r="D30" s="240" t="s">
        <v>6</v>
      </c>
      <c r="E30" s="240"/>
      <c r="F30" s="240"/>
      <c r="G30" s="240"/>
      <c r="H30" s="56"/>
    </row>
    <row r="31" spans="1:13">
      <c r="A31" s="41">
        <v>1</v>
      </c>
      <c r="B31" s="48" t="s">
        <v>2</v>
      </c>
      <c r="C31" s="50">
        <f>C5+H18</f>
        <v>-50921.65</v>
      </c>
      <c r="D31" s="240" t="s">
        <v>24</v>
      </c>
      <c r="E31" s="240"/>
      <c r="F31" s="240"/>
      <c r="G31" s="240"/>
      <c r="H31" s="55"/>
    </row>
    <row r="32" spans="1:13">
      <c r="A32" s="41">
        <v>2</v>
      </c>
      <c r="B32" s="48" t="s">
        <v>3</v>
      </c>
      <c r="C32" s="50">
        <f>C6+H19</f>
        <v>-127397.97</v>
      </c>
      <c r="D32" s="240" t="s">
        <v>25</v>
      </c>
      <c r="E32" s="240"/>
      <c r="F32" s="240"/>
      <c r="G32" s="240"/>
      <c r="H32" s="55"/>
    </row>
    <row r="33" spans="1:8" ht="14.25" customHeight="1">
      <c r="A33" s="241" t="s">
        <v>60</v>
      </c>
      <c r="B33" s="242"/>
      <c r="C33" s="182">
        <f>SUM(C31:C32)</f>
        <v>-178319.62</v>
      </c>
      <c r="D33" s="243"/>
      <c r="E33" s="244"/>
      <c r="F33" s="244"/>
      <c r="G33" s="245"/>
      <c r="H33" s="55"/>
    </row>
    <row r="34" spans="1:8" ht="27.75" customHeight="1">
      <c r="A34" s="183">
        <v>3</v>
      </c>
      <c r="B34" s="48" t="s">
        <v>29</v>
      </c>
      <c r="C34" s="50">
        <f>F18</f>
        <v>50480.57</v>
      </c>
      <c r="D34" s="243" t="s">
        <v>32</v>
      </c>
      <c r="E34" s="244"/>
      <c r="F34" s="244"/>
      <c r="G34" s="245"/>
      <c r="H34" s="55"/>
    </row>
    <row r="35" spans="1:8" ht="30">
      <c r="A35" s="183">
        <v>4</v>
      </c>
      <c r="B35" s="48" t="s">
        <v>30</v>
      </c>
      <c r="C35" s="50">
        <f>F19</f>
        <v>19602.98</v>
      </c>
      <c r="D35" s="243" t="s">
        <v>33</v>
      </c>
      <c r="E35" s="244"/>
      <c r="F35" s="244"/>
      <c r="G35" s="245"/>
      <c r="H35" s="55"/>
    </row>
    <row r="36" spans="1:8" ht="13.5" customHeight="1">
      <c r="A36" s="246" t="s">
        <v>36</v>
      </c>
      <c r="B36" s="247"/>
      <c r="C36" s="184">
        <f>SUM(C34:C35)</f>
        <v>70083.55</v>
      </c>
      <c r="D36" s="243"/>
      <c r="E36" s="244"/>
      <c r="F36" s="244"/>
      <c r="G36" s="245"/>
      <c r="H36" s="55"/>
    </row>
    <row r="37" spans="1:8" ht="55.5" customHeight="1">
      <c r="A37" s="41">
        <v>5</v>
      </c>
      <c r="B37" s="51" t="s">
        <v>31</v>
      </c>
      <c r="C37" s="53">
        <f>F20-F18-F19</f>
        <v>457285.5799999999</v>
      </c>
      <c r="D37" s="240" t="s">
        <v>67</v>
      </c>
      <c r="E37" s="240"/>
      <c r="F37" s="240"/>
      <c r="G37" s="240"/>
      <c r="H37" s="55"/>
    </row>
    <row r="38" spans="1:8">
      <c r="A38" s="185"/>
      <c r="B38" s="55"/>
      <c r="C38" s="55"/>
      <c r="D38" s="55"/>
      <c r="E38" s="55"/>
      <c r="F38" s="55"/>
      <c r="G38" s="55"/>
      <c r="H38" s="55"/>
    </row>
    <row r="39" spans="1:8">
      <c r="A39" s="248" t="s">
        <v>28</v>
      </c>
      <c r="B39" s="249"/>
      <c r="C39" s="249"/>
      <c r="D39" s="55"/>
      <c r="E39" s="250" t="s">
        <v>39</v>
      </c>
      <c r="F39" s="250"/>
      <c r="G39" s="250"/>
      <c r="H39" s="5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40"/>
  <sheetViews>
    <sheetView topLeftCell="A28" zoomScaleNormal="100" workbookViewId="0">
      <selection activeCell="F48" sqref="F48"/>
    </sheetView>
  </sheetViews>
  <sheetFormatPr defaultRowHeight="15"/>
  <cols>
    <col min="1" max="1" width="5.7109375" style="165" customWidth="1"/>
    <col min="2" max="2" width="27" style="164" customWidth="1"/>
    <col min="3" max="3" width="13" style="164" customWidth="1"/>
    <col min="4" max="4" width="12.42578125" style="164" customWidth="1"/>
    <col min="5" max="5" width="9.85546875" style="164" customWidth="1"/>
    <col min="6" max="6" width="11.28515625" style="164" customWidth="1"/>
    <col min="7" max="7" width="9.85546875" style="164" customWidth="1"/>
    <col min="8" max="8" width="10.5703125" style="164" customWidth="1"/>
    <col min="9" max="9" width="9.140625" style="164" customWidth="1"/>
    <col min="10" max="10" width="4.7109375" style="164" customWidth="1"/>
    <col min="11" max="11" width="4.85546875" style="164" customWidth="1"/>
    <col min="12" max="12" width="9.140625" style="164" customWidth="1"/>
    <col min="13" max="16384" width="9.140625" style="164"/>
  </cols>
  <sheetData>
    <row r="1" spans="1:12" ht="15.75">
      <c r="A1" s="234" t="s">
        <v>94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68" t="s">
        <v>56</v>
      </c>
      <c r="B3" s="168" t="s">
        <v>0</v>
      </c>
      <c r="C3" s="168" t="s">
        <v>1</v>
      </c>
      <c r="D3" s="169" t="s">
        <v>19</v>
      </c>
    </row>
    <row r="4" spans="1:12" s="3" customFormat="1" ht="11.25" customHeight="1">
      <c r="A4" s="52"/>
      <c r="B4" s="41" t="s">
        <v>4</v>
      </c>
      <c r="C4" s="41" t="s">
        <v>5</v>
      </c>
      <c r="D4" s="56"/>
      <c r="E4" s="56"/>
      <c r="F4" s="56"/>
      <c r="G4" s="56"/>
      <c r="H4" s="56"/>
    </row>
    <row r="5" spans="1:12">
      <c r="A5" s="41">
        <v>1</v>
      </c>
      <c r="B5" s="48" t="s">
        <v>2</v>
      </c>
      <c r="C5" s="173">
        <v>-79807.22</v>
      </c>
      <c r="D5" s="55"/>
      <c r="E5" s="55"/>
      <c r="F5" s="55"/>
      <c r="G5" s="55"/>
      <c r="H5" s="55"/>
    </row>
    <row r="6" spans="1:12">
      <c r="A6" s="41">
        <v>2</v>
      </c>
      <c r="B6" s="48" t="s">
        <v>3</v>
      </c>
      <c r="C6" s="173">
        <v>-126162.52</v>
      </c>
      <c r="D6" s="55"/>
      <c r="E6" s="55"/>
      <c r="F6" s="55"/>
      <c r="G6" s="55"/>
      <c r="H6" s="55"/>
    </row>
    <row r="7" spans="1:12" ht="28.5" customHeight="1">
      <c r="A7" s="236" t="s">
        <v>34</v>
      </c>
      <c r="B7" s="237"/>
      <c r="C7" s="174">
        <f>SUM(C5:C6)</f>
        <v>-205969.74</v>
      </c>
      <c r="D7" s="55"/>
      <c r="E7" s="55"/>
      <c r="F7" s="55"/>
      <c r="G7" s="55"/>
      <c r="H7" s="55"/>
    </row>
    <row r="8" spans="1:12" ht="30">
      <c r="A8" s="41">
        <v>3</v>
      </c>
      <c r="B8" s="48" t="s">
        <v>29</v>
      </c>
      <c r="C8" s="175">
        <v>14458.24</v>
      </c>
      <c r="D8" s="55"/>
      <c r="E8" s="55"/>
      <c r="F8" s="55"/>
      <c r="G8" s="55"/>
      <c r="H8" s="55"/>
    </row>
    <row r="9" spans="1:12" ht="30">
      <c r="A9" s="41">
        <v>4</v>
      </c>
      <c r="B9" s="48" t="s">
        <v>30</v>
      </c>
      <c r="C9" s="175">
        <v>7275.38</v>
      </c>
      <c r="D9" s="55"/>
      <c r="E9" s="55"/>
      <c r="F9" s="55"/>
      <c r="G9" s="55"/>
      <c r="H9" s="55"/>
    </row>
    <row r="10" spans="1:12" ht="29.25" customHeight="1">
      <c r="A10" s="236" t="s">
        <v>35</v>
      </c>
      <c r="B10" s="237"/>
      <c r="C10" s="176">
        <f>SUM(C8:C9)</f>
        <v>21733.62</v>
      </c>
      <c r="D10" s="55"/>
      <c r="E10" s="55"/>
      <c r="F10" s="55"/>
      <c r="G10" s="55"/>
      <c r="H10" s="55"/>
    </row>
    <row r="11" spans="1:12" ht="57.75">
      <c r="A11" s="41">
        <v>5</v>
      </c>
      <c r="B11" s="51" t="s">
        <v>31</v>
      </c>
      <c r="C11" s="176">
        <f>C20-C18-C19</f>
        <v>126903.91</v>
      </c>
      <c r="D11" s="55"/>
      <c r="E11" s="55"/>
      <c r="F11" s="55"/>
      <c r="G11" s="55"/>
      <c r="H11" s="5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67" customFormat="1">
      <c r="A14" s="41"/>
      <c r="B14" s="41" t="s">
        <v>4</v>
      </c>
      <c r="C14" s="41" t="s">
        <v>5</v>
      </c>
      <c r="D14" s="177" t="s">
        <v>6</v>
      </c>
      <c r="E14" s="41" t="s">
        <v>7</v>
      </c>
      <c r="F14" s="41" t="s">
        <v>8</v>
      </c>
      <c r="G14" s="41" t="s">
        <v>9</v>
      </c>
      <c r="H14" s="41" t="s">
        <v>10</v>
      </c>
    </row>
    <row r="15" spans="1:12" s="165" customFormat="1">
      <c r="A15" s="41">
        <v>1</v>
      </c>
      <c r="B15" s="42" t="s">
        <v>38</v>
      </c>
      <c r="C15" s="175">
        <v>112279</v>
      </c>
      <c r="D15" s="175">
        <v>346601.37</v>
      </c>
      <c r="E15" s="175">
        <v>264911.46000000002</v>
      </c>
      <c r="F15" s="178">
        <f>C15+D15-E15</f>
        <v>193968.90999999997</v>
      </c>
      <c r="G15" s="179">
        <f>D15</f>
        <v>346601.37</v>
      </c>
      <c r="H15" s="41">
        <f>D15-G15</f>
        <v>0</v>
      </c>
      <c r="L15" s="66"/>
    </row>
    <row r="16" spans="1:12" s="165" customFormat="1">
      <c r="A16" s="41">
        <v>2</v>
      </c>
      <c r="B16" s="42" t="s">
        <v>40</v>
      </c>
      <c r="C16" s="175">
        <v>0</v>
      </c>
      <c r="D16" s="175">
        <v>0</v>
      </c>
      <c r="E16" s="175">
        <v>0</v>
      </c>
      <c r="F16" s="178">
        <f>C16+D16-E16</f>
        <v>0</v>
      </c>
      <c r="G16" s="179">
        <f>D16</f>
        <v>0</v>
      </c>
      <c r="H16" s="41">
        <f>D16-G16</f>
        <v>0</v>
      </c>
      <c r="L16" s="67"/>
    </row>
    <row r="17" spans="1:13">
      <c r="A17" s="41">
        <v>3</v>
      </c>
      <c r="B17" s="42" t="s">
        <v>13</v>
      </c>
      <c r="C17" s="175">
        <v>14624.91</v>
      </c>
      <c r="D17" s="175">
        <v>60084.67</v>
      </c>
      <c r="E17" s="175">
        <v>46229.52</v>
      </c>
      <c r="F17" s="178">
        <f>C17+D17-E17</f>
        <v>28480.060000000005</v>
      </c>
      <c r="G17" s="179">
        <f>D17</f>
        <v>60084.67</v>
      </c>
      <c r="H17" s="41">
        <f>D17-G17</f>
        <v>0</v>
      </c>
      <c r="L17" s="68"/>
    </row>
    <row r="18" spans="1:13">
      <c r="A18" s="41">
        <v>4</v>
      </c>
      <c r="B18" s="48" t="s">
        <v>14</v>
      </c>
      <c r="C18" s="175">
        <v>14458.24</v>
      </c>
      <c r="D18" s="175">
        <v>58002.57</v>
      </c>
      <c r="E18" s="175">
        <v>43521.74</v>
      </c>
      <c r="F18" s="178">
        <f>C18+D18-E18</f>
        <v>28939.07</v>
      </c>
      <c r="G18" s="49">
        <v>441683.06</v>
      </c>
      <c r="H18" s="50">
        <f>E18-G18</f>
        <v>-398161.32</v>
      </c>
      <c r="J18" s="164" t="s">
        <v>37</v>
      </c>
      <c r="L18" s="67"/>
    </row>
    <row r="19" spans="1:13">
      <c r="A19" s="41">
        <v>5</v>
      </c>
      <c r="B19" s="48" t="s">
        <v>3</v>
      </c>
      <c r="C19" s="175">
        <v>7275.38</v>
      </c>
      <c r="D19" s="175">
        <v>29082.02</v>
      </c>
      <c r="E19" s="175">
        <v>22638.33</v>
      </c>
      <c r="F19" s="178">
        <f>C19+D19-E19</f>
        <v>13719.07</v>
      </c>
      <c r="G19" s="179">
        <v>23854</v>
      </c>
      <c r="H19" s="50">
        <f>E19-G19</f>
        <v>-1215.6699999999983</v>
      </c>
      <c r="L19" s="68"/>
    </row>
    <row r="20" spans="1:13" s="3" customFormat="1">
      <c r="A20" s="41">
        <v>6</v>
      </c>
      <c r="B20" s="51" t="s">
        <v>26</v>
      </c>
      <c r="C20" s="52">
        <f t="shared" ref="C20:H20" si="0">SUM(C15:C19)</f>
        <v>148637.53</v>
      </c>
      <c r="D20" s="52">
        <f t="shared" si="0"/>
        <v>493770.63</v>
      </c>
      <c r="E20" s="52">
        <f t="shared" si="0"/>
        <v>377301.05000000005</v>
      </c>
      <c r="F20" s="53">
        <f t="shared" si="0"/>
        <v>265107.11</v>
      </c>
      <c r="G20" s="52">
        <f t="shared" si="0"/>
        <v>872223.1</v>
      </c>
      <c r="H20" s="52">
        <f t="shared" si="0"/>
        <v>-399376.99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41" t="s">
        <v>56</v>
      </c>
      <c r="B22" s="41" t="s">
        <v>15</v>
      </c>
      <c r="C22" s="41" t="s">
        <v>16</v>
      </c>
      <c r="D22" s="48" t="s">
        <v>17</v>
      </c>
      <c r="E22" s="180" t="s">
        <v>20</v>
      </c>
      <c r="F22" s="55"/>
      <c r="G22" s="55"/>
      <c r="H22" s="55"/>
      <c r="L22" s="70"/>
    </row>
    <row r="23" spans="1:13" s="3" customFormat="1" ht="14.25" customHeight="1">
      <c r="A23" s="41"/>
      <c r="B23" s="41" t="s">
        <v>4</v>
      </c>
      <c r="C23" s="41" t="s">
        <v>5</v>
      </c>
      <c r="D23" s="41" t="s">
        <v>6</v>
      </c>
      <c r="E23" s="56"/>
      <c r="F23" s="56"/>
      <c r="G23" s="56"/>
      <c r="H23" s="56"/>
    </row>
    <row r="24" spans="1:13" s="3" customFormat="1" ht="26.25" customHeight="1">
      <c r="A24" s="57">
        <v>1</v>
      </c>
      <c r="B24" s="60" t="s">
        <v>95</v>
      </c>
      <c r="C24" s="49">
        <v>441683.06</v>
      </c>
      <c r="D24" s="60" t="s">
        <v>50</v>
      </c>
      <c r="E24" s="56"/>
      <c r="F24" s="56"/>
      <c r="G24" s="56"/>
      <c r="H24" s="56"/>
    </row>
    <row r="25" spans="1:13" ht="13.5" customHeight="1">
      <c r="A25" s="41">
        <v>2</v>
      </c>
      <c r="B25" s="51" t="s">
        <v>22</v>
      </c>
      <c r="C25" s="52">
        <f>SUM(C24:C24)</f>
        <v>441683.06</v>
      </c>
      <c r="D25" s="42"/>
      <c r="E25" s="55"/>
      <c r="F25" s="55"/>
      <c r="G25" s="55"/>
      <c r="H25" s="55"/>
    </row>
    <row r="26" spans="1:13" ht="13.5" customHeight="1">
      <c r="A26" s="41">
        <v>3</v>
      </c>
      <c r="B26" s="48"/>
      <c r="C26" s="41">
        <v>0</v>
      </c>
      <c r="D26" s="42" t="s">
        <v>51</v>
      </c>
      <c r="E26" s="55"/>
      <c r="F26" s="55"/>
      <c r="G26" s="55"/>
      <c r="H26" s="55"/>
    </row>
    <row r="27" spans="1:13" ht="27.75" customHeight="1">
      <c r="A27" s="41">
        <v>4</v>
      </c>
      <c r="B27" s="186" t="s">
        <v>23</v>
      </c>
      <c r="C27" s="52">
        <f>SUM(C26:C26)</f>
        <v>0</v>
      </c>
      <c r="D27" s="42"/>
      <c r="E27" s="55"/>
      <c r="F27" s="55"/>
      <c r="G27" s="55"/>
      <c r="H27" s="5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55"/>
    </row>
    <row r="29" spans="1:13" s="167" customFormat="1" ht="14.25" customHeight="1">
      <c r="A29" s="41" t="s">
        <v>56</v>
      </c>
      <c r="B29" s="41" t="s">
        <v>0</v>
      </c>
      <c r="C29" s="4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41" t="s">
        <v>4</v>
      </c>
      <c r="C30" s="41" t="s">
        <v>5</v>
      </c>
      <c r="D30" s="240" t="s">
        <v>6</v>
      </c>
      <c r="E30" s="240"/>
      <c r="F30" s="240"/>
      <c r="G30" s="240"/>
      <c r="H30" s="56"/>
    </row>
    <row r="31" spans="1:13">
      <c r="A31" s="41">
        <v>1</v>
      </c>
      <c r="B31" s="48" t="s">
        <v>2</v>
      </c>
      <c r="C31" s="50">
        <f>C5+H18</f>
        <v>-477968.54000000004</v>
      </c>
      <c r="D31" s="240" t="s">
        <v>24</v>
      </c>
      <c r="E31" s="240"/>
      <c r="F31" s="240"/>
      <c r="G31" s="240"/>
      <c r="H31" s="55"/>
    </row>
    <row r="32" spans="1:13">
      <c r="A32" s="41">
        <v>2</v>
      </c>
      <c r="B32" s="48" t="s">
        <v>3</v>
      </c>
      <c r="C32" s="50">
        <f>C6+H19</f>
        <v>-127378.19</v>
      </c>
      <c r="D32" s="240" t="s">
        <v>25</v>
      </c>
      <c r="E32" s="240"/>
      <c r="F32" s="240"/>
      <c r="G32" s="240"/>
      <c r="H32" s="55"/>
    </row>
    <row r="33" spans="1:8" ht="14.25" customHeight="1">
      <c r="A33" s="241" t="s">
        <v>60</v>
      </c>
      <c r="B33" s="242"/>
      <c r="C33" s="182">
        <f>SUM(C31:C32)</f>
        <v>-605346.73</v>
      </c>
      <c r="D33" s="243"/>
      <c r="E33" s="244"/>
      <c r="F33" s="244"/>
      <c r="G33" s="245"/>
      <c r="H33" s="55"/>
    </row>
    <row r="34" spans="1:8" ht="27" customHeight="1">
      <c r="A34" s="183">
        <v>3</v>
      </c>
      <c r="B34" s="48" t="s">
        <v>29</v>
      </c>
      <c r="C34" s="50">
        <f>F18</f>
        <v>28939.07</v>
      </c>
      <c r="D34" s="243" t="s">
        <v>32</v>
      </c>
      <c r="E34" s="244"/>
      <c r="F34" s="244"/>
      <c r="G34" s="245"/>
      <c r="H34" s="55"/>
    </row>
    <row r="35" spans="1:8" ht="30">
      <c r="A35" s="183">
        <v>4</v>
      </c>
      <c r="B35" s="48" t="s">
        <v>30</v>
      </c>
      <c r="C35" s="50">
        <f>F19</f>
        <v>13719.07</v>
      </c>
      <c r="D35" s="243" t="s">
        <v>33</v>
      </c>
      <c r="E35" s="244"/>
      <c r="F35" s="244"/>
      <c r="G35" s="245"/>
      <c r="H35" s="55"/>
    </row>
    <row r="36" spans="1:8" ht="13.5" customHeight="1">
      <c r="A36" s="246" t="s">
        <v>36</v>
      </c>
      <c r="B36" s="247"/>
      <c r="C36" s="184">
        <f>SUM(C34:C35)</f>
        <v>42658.14</v>
      </c>
      <c r="D36" s="243"/>
      <c r="E36" s="244"/>
      <c r="F36" s="244"/>
      <c r="G36" s="245"/>
      <c r="H36" s="55"/>
    </row>
    <row r="37" spans="1:8" ht="55.5" customHeight="1">
      <c r="A37" s="41">
        <v>5</v>
      </c>
      <c r="B37" s="51" t="s">
        <v>31</v>
      </c>
      <c r="C37" s="53">
        <f>F20-F18-F19</f>
        <v>222448.96999999997</v>
      </c>
      <c r="D37" s="240" t="s">
        <v>67</v>
      </c>
      <c r="E37" s="240"/>
      <c r="F37" s="240"/>
      <c r="G37" s="240"/>
      <c r="H37" s="55"/>
    </row>
    <row r="38" spans="1:8">
      <c r="A38" s="185"/>
      <c r="B38" s="55"/>
      <c r="C38" s="55"/>
      <c r="D38" s="55"/>
      <c r="E38" s="55"/>
      <c r="F38" s="55"/>
      <c r="G38" s="55"/>
      <c r="H38" s="55"/>
    </row>
    <row r="39" spans="1:8">
      <c r="A39" s="248" t="s">
        <v>28</v>
      </c>
      <c r="B39" s="249"/>
      <c r="C39" s="249"/>
      <c r="D39" s="55"/>
      <c r="E39" s="250" t="s">
        <v>39</v>
      </c>
      <c r="F39" s="250"/>
      <c r="G39" s="250"/>
      <c r="H39" s="5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K15" sqref="K15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96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-20085.900000000001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5601.14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-14484.760000000002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1073.4100000000001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/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1073.4100000000001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7217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4331.3900000000003</v>
      </c>
      <c r="D15" s="175">
        <v>56080.71</v>
      </c>
      <c r="E15" s="175">
        <v>45914.21</v>
      </c>
      <c r="F15" s="178">
        <f>C15+D15-E15</f>
        <v>14497.89</v>
      </c>
      <c r="G15" s="179">
        <f>D15</f>
        <v>56080.71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175">
        <v>1812.2</v>
      </c>
      <c r="D16" s="175">
        <v>5216.68</v>
      </c>
      <c r="E16" s="175">
        <v>7001.64</v>
      </c>
      <c r="F16" s="178">
        <f>C16+D16-E16</f>
        <v>27.239999999999782</v>
      </c>
      <c r="G16" s="179">
        <f>D16</f>
        <v>5216.68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175">
        <v>1073.4100000000001</v>
      </c>
      <c r="D17" s="175">
        <v>9784.25</v>
      </c>
      <c r="E17" s="175">
        <v>8501.4</v>
      </c>
      <c r="F17" s="178">
        <f>C17+D17-E17</f>
        <v>2356.2600000000002</v>
      </c>
      <c r="G17" s="179">
        <f>D17</f>
        <v>9784.25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205"/>
      <c r="D18" s="205">
        <v>920.78</v>
      </c>
      <c r="E18" s="205">
        <v>460.39</v>
      </c>
      <c r="F18" s="178">
        <f>C18+D18-E18</f>
        <v>460.39</v>
      </c>
      <c r="G18" s="49">
        <v>0</v>
      </c>
      <c r="H18" s="50">
        <f>E18-G18</f>
        <v>460.39</v>
      </c>
      <c r="J18" s="190" t="s">
        <v>37</v>
      </c>
      <c r="L18" s="67"/>
    </row>
    <row r="19" spans="1:13">
      <c r="A19" s="192">
        <v>5</v>
      </c>
      <c r="B19" s="48" t="s">
        <v>3</v>
      </c>
      <c r="C19" s="175">
        <v>0</v>
      </c>
      <c r="D19" s="175">
        <v>0</v>
      </c>
      <c r="E19" s="175">
        <v>0</v>
      </c>
      <c r="F19" s="178">
        <f>C19+D19-E19</f>
        <v>0</v>
      </c>
      <c r="G19" s="179">
        <v>0</v>
      </c>
      <c r="H19" s="50">
        <f>E19-G19</f>
        <v>0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7217</v>
      </c>
      <c r="D20" s="52">
        <f t="shared" si="0"/>
        <v>72002.42</v>
      </c>
      <c r="E20" s="52">
        <f t="shared" si="0"/>
        <v>61877.64</v>
      </c>
      <c r="F20" s="53">
        <f t="shared" si="0"/>
        <v>17341.78</v>
      </c>
      <c r="G20" s="52">
        <f t="shared" si="0"/>
        <v>71081.64</v>
      </c>
      <c r="H20" s="52">
        <f t="shared" si="0"/>
        <v>460.39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26.2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-19625.510000000002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5601.14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-14024.370000000003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460.39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0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460.39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16881.39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40"/>
  <sheetViews>
    <sheetView topLeftCell="A21" zoomScaleNormal="100" workbookViewId="0">
      <selection activeCell="I40" sqref="I40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97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-5337.46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9389.6299999999992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4052.1699999999992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522.59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289.91000000000003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812.5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4051.41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2798.89</v>
      </c>
      <c r="D15" s="175">
        <v>33530.42</v>
      </c>
      <c r="E15" s="175">
        <v>29545.9</v>
      </c>
      <c r="F15" s="178">
        <f>C15+D15-E15</f>
        <v>6783.4099999999962</v>
      </c>
      <c r="G15" s="179">
        <f>D15</f>
        <v>33530.42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205">
        <v>749.51</v>
      </c>
      <c r="D16" s="175">
        <v>3896.42</v>
      </c>
      <c r="E16" s="175">
        <v>4464.46</v>
      </c>
      <c r="F16" s="178">
        <f>C16+D16-E16</f>
        <v>181.47000000000025</v>
      </c>
      <c r="G16" s="179">
        <f>D16</f>
        <v>3896.42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205">
        <v>503.01</v>
      </c>
      <c r="D17" s="175">
        <v>5751.4</v>
      </c>
      <c r="E17" s="175">
        <v>5224.67</v>
      </c>
      <c r="F17" s="178">
        <f>C17+D17-E17</f>
        <v>1029.7399999999998</v>
      </c>
      <c r="G17" s="179">
        <f>D17</f>
        <v>5751.4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205">
        <v>522.59</v>
      </c>
      <c r="D18" s="175">
        <v>5831.23</v>
      </c>
      <c r="E18" s="175">
        <v>5341.38</v>
      </c>
      <c r="F18" s="178">
        <f>C18+D18-E18</f>
        <v>1012.4399999999996</v>
      </c>
      <c r="G18" s="49">
        <v>0</v>
      </c>
      <c r="H18" s="50">
        <f>E18-G18</f>
        <v>5341.38</v>
      </c>
      <c r="J18" s="190" t="s">
        <v>37</v>
      </c>
      <c r="L18" s="67"/>
    </row>
    <row r="19" spans="1:13">
      <c r="A19" s="192">
        <v>5</v>
      </c>
      <c r="B19" s="48" t="s">
        <v>3</v>
      </c>
      <c r="C19" s="205">
        <v>289.91000000000003</v>
      </c>
      <c r="D19" s="175">
        <v>3189.01</v>
      </c>
      <c r="E19" s="175">
        <v>2935.59</v>
      </c>
      <c r="F19" s="178">
        <f>C19+D19-E19</f>
        <v>543.32999999999993</v>
      </c>
      <c r="G19" s="179">
        <v>0</v>
      </c>
      <c r="H19" s="50">
        <f>E19-G19</f>
        <v>2935.59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4863.91</v>
      </c>
      <c r="D20" s="52">
        <f t="shared" si="0"/>
        <v>52198.48</v>
      </c>
      <c r="E20" s="52">
        <f t="shared" si="0"/>
        <v>47512</v>
      </c>
      <c r="F20" s="53">
        <f t="shared" si="0"/>
        <v>9550.3899999999958</v>
      </c>
      <c r="G20" s="52">
        <f t="shared" si="0"/>
        <v>43178.239999999998</v>
      </c>
      <c r="H20" s="52">
        <f t="shared" si="0"/>
        <v>8276.9700000000012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26.2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3.9200000000000728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12325.22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12329.14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1012.4399999999996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543.32999999999993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1555.7699999999995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7994.6199999999972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0"/>
  <sheetViews>
    <sheetView topLeftCell="A19" zoomScaleNormal="100" workbookViewId="0">
      <selection activeCell="L39" sqref="L39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98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977.77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8086.86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9064.6299999999992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2905.33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1611.75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4517.08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24428.049999999996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18592.38</v>
      </c>
      <c r="D15" s="175">
        <v>31606.18</v>
      </c>
      <c r="E15" s="175">
        <v>39148.400000000001</v>
      </c>
      <c r="F15" s="178">
        <f>C15+D15-E15</f>
        <v>11050.159999999996</v>
      </c>
      <c r="G15" s="179">
        <f>D15</f>
        <v>31606.18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175">
        <v>3039.21</v>
      </c>
      <c r="D16" s="175">
        <v>7091.48</v>
      </c>
      <c r="E16" s="175">
        <v>11635.44</v>
      </c>
      <c r="F16" s="178">
        <f>C16+D16-E16</f>
        <v>-1504.7500000000018</v>
      </c>
      <c r="G16" s="179">
        <f>D16</f>
        <v>7091.48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175">
        <v>2796.46</v>
      </c>
      <c r="D17" s="175">
        <v>5789.59</v>
      </c>
      <c r="E17" s="175">
        <v>7317.69</v>
      </c>
      <c r="F17" s="178">
        <f>C17+D17-E17</f>
        <v>1268.3599999999997</v>
      </c>
      <c r="G17" s="179">
        <f>D17</f>
        <v>5789.59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175">
        <v>2905.33</v>
      </c>
      <c r="D18" s="175">
        <v>5869.95</v>
      </c>
      <c r="E18" s="175">
        <v>7525.12</v>
      </c>
      <c r="F18" s="178">
        <f>C18+D18-E18</f>
        <v>1250.1599999999989</v>
      </c>
      <c r="G18" s="49">
        <v>0</v>
      </c>
      <c r="H18" s="50">
        <f>E18-G18</f>
        <v>7525.12</v>
      </c>
      <c r="J18" s="190" t="s">
        <v>37</v>
      </c>
      <c r="L18" s="67"/>
    </row>
    <row r="19" spans="1:13">
      <c r="A19" s="192">
        <v>5</v>
      </c>
      <c r="B19" s="48" t="s">
        <v>3</v>
      </c>
      <c r="C19" s="175">
        <v>1611.75</v>
      </c>
      <c r="D19" s="175">
        <v>3210.13</v>
      </c>
      <c r="E19" s="175">
        <v>4149.9799999999996</v>
      </c>
      <c r="F19" s="178">
        <f>C19+D19-E19</f>
        <v>671.90000000000055</v>
      </c>
      <c r="G19" s="179">
        <v>0</v>
      </c>
      <c r="H19" s="50">
        <f>E19-G19</f>
        <v>4149.9799999999996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28945.129999999997</v>
      </c>
      <c r="D20" s="52">
        <f t="shared" si="0"/>
        <v>53567.329999999994</v>
      </c>
      <c r="E20" s="52">
        <f t="shared" si="0"/>
        <v>69776.63</v>
      </c>
      <c r="F20" s="53">
        <f t="shared" si="0"/>
        <v>12735.829999999994</v>
      </c>
      <c r="G20" s="52">
        <f t="shared" si="0"/>
        <v>44487.25</v>
      </c>
      <c r="H20" s="52">
        <f t="shared" si="0"/>
        <v>11675.099999999999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8502.89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12236.84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20739.73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1250.1599999999989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671.90000000000055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1922.0599999999995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10813.769999999993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40"/>
  <sheetViews>
    <sheetView topLeftCell="A16" zoomScaleNormal="100" workbookViewId="0">
      <selection activeCell="M35" sqref="M35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99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-8422.6299999999992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8422.6299999999992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0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-13684.9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-7121.37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-20806.27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26415.58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17299.54</v>
      </c>
      <c r="D15" s="175">
        <v>35670.83</v>
      </c>
      <c r="E15" s="175">
        <v>23622.69</v>
      </c>
      <c r="F15" s="178">
        <f>C15+D15-E15</f>
        <v>29347.680000000004</v>
      </c>
      <c r="G15" s="179">
        <f>D15</f>
        <v>35670.83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175">
        <v>5490.11</v>
      </c>
      <c r="D16" s="175">
        <v>6832</v>
      </c>
      <c r="E16" s="175">
        <v>8874.7800000000007</v>
      </c>
      <c r="F16" s="178">
        <f>C16+D16-E16</f>
        <v>3447.33</v>
      </c>
      <c r="G16" s="179">
        <f>D16</f>
        <v>6832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175">
        <v>3625.93</v>
      </c>
      <c r="D17" s="175">
        <v>6454.11</v>
      </c>
      <c r="E17" s="175">
        <v>4612.53</v>
      </c>
      <c r="F17" s="178">
        <f>C17+D17-E17</f>
        <v>5467.5099999999993</v>
      </c>
      <c r="G17" s="179">
        <f>D17</f>
        <v>6454.11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175">
        <v>-13684.9</v>
      </c>
      <c r="D18" s="205">
        <v>0</v>
      </c>
      <c r="E18" s="205">
        <v>0</v>
      </c>
      <c r="F18" s="178">
        <f>C18+D18-E18</f>
        <v>-13684.9</v>
      </c>
      <c r="G18" s="49">
        <v>0</v>
      </c>
      <c r="H18" s="50">
        <f>E18-G18</f>
        <v>0</v>
      </c>
      <c r="J18" s="190" t="s">
        <v>37</v>
      </c>
      <c r="L18" s="67"/>
    </row>
    <row r="19" spans="1:13">
      <c r="A19" s="192">
        <v>5</v>
      </c>
      <c r="B19" s="48" t="s">
        <v>3</v>
      </c>
      <c r="C19" s="175">
        <v>-7121.37</v>
      </c>
      <c r="D19" s="205">
        <v>0</v>
      </c>
      <c r="E19" s="205">
        <v>0</v>
      </c>
      <c r="F19" s="178">
        <f>C19+D19-E19</f>
        <v>-7121.37</v>
      </c>
      <c r="G19" s="179">
        <v>0</v>
      </c>
      <c r="H19" s="50">
        <f>E19-G19</f>
        <v>0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5609.3100000000022</v>
      </c>
      <c r="D20" s="52">
        <f t="shared" si="0"/>
        <v>48956.94</v>
      </c>
      <c r="E20" s="52">
        <f t="shared" si="0"/>
        <v>37110</v>
      </c>
      <c r="F20" s="53">
        <f t="shared" si="0"/>
        <v>17456.250000000004</v>
      </c>
      <c r="G20" s="52">
        <f t="shared" si="0"/>
        <v>48956.94</v>
      </c>
      <c r="H20" s="52">
        <f t="shared" si="0"/>
        <v>0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-8422.6299999999992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8422.6299999999992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0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-13684.9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-7121.37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-20806.27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38262.520000000004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40"/>
  <sheetViews>
    <sheetView topLeftCell="A19" zoomScaleNormal="100" workbookViewId="0">
      <selection activeCell="N37" sqref="N37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100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-17451.36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12107.99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-5343.3700000000008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680.61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377.69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1058.3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4606.96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3615.65</v>
      </c>
      <c r="D15" s="175">
        <v>44543.95</v>
      </c>
      <c r="E15" s="175">
        <v>33901.480000000003</v>
      </c>
      <c r="F15" s="178">
        <f>C15+D15-E15</f>
        <v>14258.119999999995</v>
      </c>
      <c r="G15" s="179">
        <f>D15</f>
        <v>44543.95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205">
        <v>336</v>
      </c>
      <c r="D16" s="175">
        <v>2016</v>
      </c>
      <c r="E16" s="175">
        <v>2524.3000000000002</v>
      </c>
      <c r="F16" s="178">
        <f>C16+D16-E16</f>
        <v>-172.30000000000018</v>
      </c>
      <c r="G16" s="179">
        <f>D16</f>
        <v>2016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205">
        <v>655.30999999999995</v>
      </c>
      <c r="D17" s="175">
        <v>7492.91</v>
      </c>
      <c r="E17" s="175">
        <v>6267.03</v>
      </c>
      <c r="F17" s="178">
        <f>C17+D17-E17</f>
        <v>1881.1899999999996</v>
      </c>
      <c r="G17" s="179">
        <f>D17</f>
        <v>7492.91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205">
        <v>680.81</v>
      </c>
      <c r="D18" s="175">
        <v>7596.86</v>
      </c>
      <c r="E18" s="175">
        <v>6435.8</v>
      </c>
      <c r="F18" s="178">
        <f>C18+D18-E18</f>
        <v>1841.87</v>
      </c>
      <c r="G18" s="49">
        <v>0</v>
      </c>
      <c r="H18" s="50">
        <f>E18-G18</f>
        <v>6435.8</v>
      </c>
      <c r="J18" s="190" t="s">
        <v>37</v>
      </c>
      <c r="L18" s="67"/>
    </row>
    <row r="19" spans="1:13">
      <c r="A19" s="192">
        <v>5</v>
      </c>
      <c r="B19" s="48" t="s">
        <v>3</v>
      </c>
      <c r="C19" s="205">
        <v>377.69</v>
      </c>
      <c r="D19" s="175">
        <v>4154.59</v>
      </c>
      <c r="E19" s="175">
        <v>3546.39</v>
      </c>
      <c r="F19" s="178">
        <f>C19+D19-E19</f>
        <v>985.88999999999987</v>
      </c>
      <c r="G19" s="179">
        <v>0</v>
      </c>
      <c r="H19" s="50">
        <f>E19-G19</f>
        <v>3546.39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5665.46</v>
      </c>
      <c r="D20" s="52">
        <f t="shared" si="0"/>
        <v>65804.31</v>
      </c>
      <c r="E20" s="52">
        <f t="shared" si="0"/>
        <v>52675.000000000007</v>
      </c>
      <c r="F20" s="53">
        <f t="shared" si="0"/>
        <v>18794.769999999993</v>
      </c>
      <c r="G20" s="52">
        <f t="shared" si="0"/>
        <v>54052.86</v>
      </c>
      <c r="H20" s="52">
        <f t="shared" si="0"/>
        <v>9982.19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-11015.560000000001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15654.38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4638.8199999999979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1841.87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985.88999999999987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2827.7599999999998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15967.009999999995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M40"/>
  <sheetViews>
    <sheetView topLeftCell="A25" zoomScaleNormal="100" workbookViewId="0">
      <selection activeCell="O43" sqref="O43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101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-1937.99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13171.95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11233.960000000001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1564.04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867.66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2431.6999999999998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9660.7000000000007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7209.77</v>
      </c>
      <c r="D15" s="175">
        <v>44684.28</v>
      </c>
      <c r="E15" s="175">
        <v>39190.97</v>
      </c>
      <c r="F15" s="178">
        <f>C15+D15-E15</f>
        <v>12703.080000000002</v>
      </c>
      <c r="G15" s="179">
        <f>D15</f>
        <v>44684.28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205">
        <v>868.87</v>
      </c>
      <c r="D16" s="175">
        <v>2363.94</v>
      </c>
      <c r="E16" s="175">
        <v>2758.72</v>
      </c>
      <c r="F16" s="178">
        <f>C16+D16-E16</f>
        <v>474.09000000000015</v>
      </c>
      <c r="G16" s="179">
        <f>D16</f>
        <v>2363.94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175">
        <v>1582.06</v>
      </c>
      <c r="D17" s="175">
        <v>7797.34</v>
      </c>
      <c r="E17" s="175">
        <v>7076.64</v>
      </c>
      <c r="F17" s="178">
        <f>C17+D17-E17</f>
        <v>2302.7599999999993</v>
      </c>
      <c r="G17" s="179">
        <f>D17</f>
        <v>7797.34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175">
        <v>1564.04</v>
      </c>
      <c r="D18" s="175">
        <v>7527.17</v>
      </c>
      <c r="E18" s="175">
        <v>6858.43</v>
      </c>
      <c r="F18" s="178">
        <f>C18+D18-E18</f>
        <v>2232.7799999999988</v>
      </c>
      <c r="G18" s="49">
        <v>0</v>
      </c>
      <c r="H18" s="50">
        <f>E18-G18</f>
        <v>6858.43</v>
      </c>
      <c r="J18" s="190" t="s">
        <v>37</v>
      </c>
      <c r="L18" s="67"/>
    </row>
    <row r="19" spans="1:13">
      <c r="A19" s="192">
        <v>5</v>
      </c>
      <c r="B19" s="48" t="s">
        <v>3</v>
      </c>
      <c r="C19" s="205">
        <v>867.66</v>
      </c>
      <c r="D19" s="175">
        <v>4116.42</v>
      </c>
      <c r="E19" s="175">
        <v>3759.74</v>
      </c>
      <c r="F19" s="178">
        <f>C19+D19-E19</f>
        <v>1224.3400000000001</v>
      </c>
      <c r="G19" s="179">
        <v>0</v>
      </c>
      <c r="H19" s="50">
        <f>E19-G19</f>
        <v>3759.74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12092.400000000001</v>
      </c>
      <c r="D20" s="52">
        <f t="shared" si="0"/>
        <v>66489.149999999994</v>
      </c>
      <c r="E20" s="52">
        <f t="shared" si="0"/>
        <v>59644.5</v>
      </c>
      <c r="F20" s="53">
        <f t="shared" si="0"/>
        <v>18937.05</v>
      </c>
      <c r="G20" s="52">
        <f t="shared" si="0"/>
        <v>54845.56</v>
      </c>
      <c r="H20" s="52">
        <f t="shared" si="0"/>
        <v>10618.17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4920.4400000000005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16931.690000000002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21852.130000000005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2232.7799999999988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1224.3400000000001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3457.119999999999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15479.93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K13" sqref="K13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102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-47108.28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2721.83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-44386.45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-1321.08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-732.89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-2053.9699999999998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7670.04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6861.23</v>
      </c>
      <c r="D15" s="175">
        <v>39076.58</v>
      </c>
      <c r="E15" s="175">
        <v>30643.3</v>
      </c>
      <c r="F15" s="178">
        <f>C15+D15-E15</f>
        <v>15294.509999999998</v>
      </c>
      <c r="G15" s="179">
        <f>D15</f>
        <v>39076.58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205">
        <v>435.81</v>
      </c>
      <c r="D16" s="175">
        <v>3968.76</v>
      </c>
      <c r="E16" s="175">
        <v>3894.41</v>
      </c>
      <c r="F16" s="178">
        <f>C16+D16-E16</f>
        <v>510.16000000000076</v>
      </c>
      <c r="G16" s="179">
        <f>D16</f>
        <v>3968.76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205">
        <v>373</v>
      </c>
      <c r="D17" s="175">
        <v>6576.35</v>
      </c>
      <c r="E17" s="175">
        <v>4656.29</v>
      </c>
      <c r="F17" s="178">
        <f>C17+D17-E17</f>
        <v>2293.0600000000004</v>
      </c>
      <c r="G17" s="179">
        <f>D17</f>
        <v>6576.35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175">
        <v>-1321.08</v>
      </c>
      <c r="D18" s="205"/>
      <c r="E18" s="205"/>
      <c r="F18" s="178">
        <f>C18+D18-E18</f>
        <v>-1321.08</v>
      </c>
      <c r="G18" s="49">
        <v>0</v>
      </c>
      <c r="H18" s="50">
        <f>E18-G18</f>
        <v>0</v>
      </c>
      <c r="J18" s="190" t="s">
        <v>37</v>
      </c>
      <c r="L18" s="67"/>
    </row>
    <row r="19" spans="1:13">
      <c r="A19" s="192">
        <v>5</v>
      </c>
      <c r="B19" s="48" t="s">
        <v>3</v>
      </c>
      <c r="C19" s="205">
        <v>-732.89</v>
      </c>
      <c r="D19" s="205"/>
      <c r="E19" s="205"/>
      <c r="F19" s="178">
        <f>C19+D19-E19</f>
        <v>-732.89</v>
      </c>
      <c r="G19" s="179">
        <v>0</v>
      </c>
      <c r="H19" s="50">
        <f>E19-G19</f>
        <v>0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5616.07</v>
      </c>
      <c r="D20" s="52">
        <f t="shared" si="0"/>
        <v>49621.69</v>
      </c>
      <c r="E20" s="52">
        <f t="shared" si="0"/>
        <v>39194</v>
      </c>
      <c r="F20" s="53">
        <f t="shared" si="0"/>
        <v>16043.760000000002</v>
      </c>
      <c r="G20" s="52">
        <f t="shared" si="0"/>
        <v>49621.69</v>
      </c>
      <c r="H20" s="52">
        <f t="shared" si="0"/>
        <v>0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-47108.28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2721.83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-44386.45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-1321.08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-732.89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-2053.9699999999998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18097.730000000003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M40"/>
  <sheetViews>
    <sheetView topLeftCell="A13" zoomScaleNormal="100" workbookViewId="0">
      <selection activeCell="C15" sqref="C15:E19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103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16176.37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0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16176.37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220.06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122.07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342.13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7737.05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7525.26</v>
      </c>
      <c r="D15" s="175">
        <v>8223.1299999999992</v>
      </c>
      <c r="E15" s="175">
        <v>8740.1</v>
      </c>
      <c r="F15" s="178">
        <f>C15+D15-E15</f>
        <v>7008.2899999999991</v>
      </c>
      <c r="G15" s="179">
        <f>D15</f>
        <v>8223.1299999999992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205">
        <v>0</v>
      </c>
      <c r="D16" s="175">
        <v>0</v>
      </c>
      <c r="E16" s="175">
        <v>0</v>
      </c>
      <c r="F16" s="178">
        <f>C16+D16-E16</f>
        <v>0</v>
      </c>
      <c r="G16" s="179">
        <f>D16</f>
        <v>0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205">
        <v>211.79</v>
      </c>
      <c r="D17" s="205">
        <v>0</v>
      </c>
      <c r="E17" s="175">
        <v>1672.41</v>
      </c>
      <c r="F17" s="178">
        <f>C17+D17-E17</f>
        <v>-1460.6200000000001</v>
      </c>
      <c r="G17" s="179">
        <f>D17</f>
        <v>0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205">
        <v>220.06</v>
      </c>
      <c r="D18" s="205">
        <v>0</v>
      </c>
      <c r="E18" s="175">
        <v>1679.14</v>
      </c>
      <c r="F18" s="178">
        <f>C18+D18-E18</f>
        <v>-1459.0800000000002</v>
      </c>
      <c r="G18" s="49">
        <v>0</v>
      </c>
      <c r="H18" s="50">
        <f>E18-G18</f>
        <v>1679.14</v>
      </c>
      <c r="J18" s="190" t="s">
        <v>37</v>
      </c>
      <c r="L18" s="67"/>
    </row>
    <row r="19" spans="1:13">
      <c r="A19" s="192">
        <v>5</v>
      </c>
      <c r="B19" s="48" t="s">
        <v>3</v>
      </c>
      <c r="C19" s="205">
        <v>122.07</v>
      </c>
      <c r="D19" s="205">
        <v>0</v>
      </c>
      <c r="E19" s="175">
        <v>1599.35</v>
      </c>
      <c r="F19" s="178">
        <f>C19+D19-E19</f>
        <v>-1477.28</v>
      </c>
      <c r="G19" s="179">
        <v>0</v>
      </c>
      <c r="H19" s="50">
        <f>E19-G19</f>
        <v>1599.35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8079.18</v>
      </c>
      <c r="D20" s="52">
        <f t="shared" si="0"/>
        <v>8223.1299999999992</v>
      </c>
      <c r="E20" s="52">
        <f t="shared" si="0"/>
        <v>13691</v>
      </c>
      <c r="F20" s="53">
        <f t="shared" si="0"/>
        <v>2611.3099999999995</v>
      </c>
      <c r="G20" s="52">
        <f t="shared" si="0"/>
        <v>8223.1299999999992</v>
      </c>
      <c r="H20" s="52">
        <f t="shared" si="0"/>
        <v>3278.49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17855.510000000002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1599.35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19454.86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-1459.0800000000002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-1477.28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-2936.36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5547.6699999999992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40"/>
  <sheetViews>
    <sheetView topLeftCell="A22" zoomScaleNormal="100" workbookViewId="0">
      <selection activeCell="L39" sqref="L39"/>
    </sheetView>
  </sheetViews>
  <sheetFormatPr defaultRowHeight="15"/>
  <cols>
    <col min="1" max="1" width="5.7109375" style="191" customWidth="1"/>
    <col min="2" max="2" width="27" style="190" customWidth="1"/>
    <col min="3" max="3" width="13" style="190" customWidth="1"/>
    <col min="4" max="4" width="12.42578125" style="190" customWidth="1"/>
    <col min="5" max="5" width="9.85546875" style="190" customWidth="1"/>
    <col min="6" max="6" width="11.28515625" style="190" customWidth="1"/>
    <col min="7" max="7" width="9.85546875" style="190" customWidth="1"/>
    <col min="8" max="8" width="10.5703125" style="190" customWidth="1"/>
    <col min="9" max="9" width="9.140625" style="190" customWidth="1"/>
    <col min="10" max="10" width="4.7109375" style="190" customWidth="1"/>
    <col min="11" max="11" width="4.85546875" style="190" customWidth="1"/>
    <col min="12" max="12" width="9.140625" style="190" customWidth="1"/>
    <col min="13" max="16384" width="9.140625" style="190"/>
  </cols>
  <sheetData>
    <row r="1" spans="1:12" ht="15.75">
      <c r="A1" s="234" t="s">
        <v>104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88" t="s">
        <v>56</v>
      </c>
      <c r="B3" s="188" t="s">
        <v>0</v>
      </c>
      <c r="C3" s="188" t="s">
        <v>1</v>
      </c>
      <c r="D3" s="189" t="s">
        <v>19</v>
      </c>
    </row>
    <row r="4" spans="1:12" s="3" customFormat="1" ht="11.25" customHeight="1">
      <c r="A4" s="52"/>
      <c r="B4" s="192" t="s">
        <v>4</v>
      </c>
      <c r="C4" s="192" t="s">
        <v>5</v>
      </c>
      <c r="D4" s="56"/>
      <c r="E4" s="56"/>
      <c r="F4" s="56"/>
      <c r="G4" s="56"/>
      <c r="H4" s="56"/>
    </row>
    <row r="5" spans="1:12">
      <c r="A5" s="192">
        <v>1</v>
      </c>
      <c r="B5" s="48" t="s">
        <v>2</v>
      </c>
      <c r="C5" s="173">
        <v>-5994.84</v>
      </c>
      <c r="D5" s="195"/>
      <c r="E5" s="195"/>
      <c r="F5" s="195"/>
      <c r="G5" s="195"/>
      <c r="H5" s="195"/>
    </row>
    <row r="6" spans="1:12">
      <c r="A6" s="192">
        <v>2</v>
      </c>
      <c r="B6" s="48" t="s">
        <v>3</v>
      </c>
      <c r="C6" s="173">
        <v>9217.18</v>
      </c>
      <c r="D6" s="195"/>
      <c r="E6" s="195"/>
      <c r="F6" s="195"/>
      <c r="G6" s="195"/>
      <c r="H6" s="195"/>
    </row>
    <row r="7" spans="1:12" ht="28.5" customHeight="1">
      <c r="A7" s="236" t="s">
        <v>34</v>
      </c>
      <c r="B7" s="237"/>
      <c r="C7" s="174">
        <f>SUM(C5:C6)</f>
        <v>3222.34</v>
      </c>
      <c r="D7" s="195"/>
      <c r="E7" s="195"/>
      <c r="F7" s="195"/>
      <c r="G7" s="195"/>
      <c r="H7" s="195"/>
    </row>
    <row r="8" spans="1:12" ht="30">
      <c r="A8" s="192">
        <v>3</v>
      </c>
      <c r="B8" s="48" t="s">
        <v>29</v>
      </c>
      <c r="C8" s="175">
        <v>0</v>
      </c>
      <c r="D8" s="195"/>
      <c r="E8" s="195"/>
      <c r="F8" s="195"/>
      <c r="G8" s="195"/>
      <c r="H8" s="195"/>
    </row>
    <row r="9" spans="1:12" ht="30">
      <c r="A9" s="192">
        <v>4</v>
      </c>
      <c r="B9" s="48" t="s">
        <v>30</v>
      </c>
      <c r="C9" s="205">
        <v>0</v>
      </c>
      <c r="D9" s="195"/>
      <c r="E9" s="195"/>
      <c r="F9" s="195"/>
      <c r="G9" s="195"/>
      <c r="H9" s="195"/>
    </row>
    <row r="10" spans="1:12" ht="29.25" customHeight="1">
      <c r="A10" s="236" t="s">
        <v>35</v>
      </c>
      <c r="B10" s="237"/>
      <c r="C10" s="176">
        <f>SUM(C8:C9)</f>
        <v>0</v>
      </c>
      <c r="D10" s="195"/>
      <c r="E10" s="195"/>
      <c r="F10" s="195"/>
      <c r="G10" s="195"/>
      <c r="H10" s="195"/>
    </row>
    <row r="11" spans="1:12" ht="57.75">
      <c r="A11" s="192">
        <v>5</v>
      </c>
      <c r="B11" s="51" t="s">
        <v>31</v>
      </c>
      <c r="C11" s="176">
        <f>C20-C18-C19</f>
        <v>4685.32</v>
      </c>
      <c r="D11" s="195"/>
      <c r="E11" s="195"/>
      <c r="F11" s="195"/>
      <c r="G11" s="195"/>
      <c r="H11" s="195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87" customFormat="1">
      <c r="A14" s="192"/>
      <c r="B14" s="192" t="s">
        <v>4</v>
      </c>
      <c r="C14" s="192" t="s">
        <v>5</v>
      </c>
      <c r="D14" s="194" t="s">
        <v>6</v>
      </c>
      <c r="E14" s="192" t="s">
        <v>7</v>
      </c>
      <c r="F14" s="192" t="s">
        <v>8</v>
      </c>
      <c r="G14" s="192" t="s">
        <v>9</v>
      </c>
      <c r="H14" s="192" t="s">
        <v>10</v>
      </c>
    </row>
    <row r="15" spans="1:12" s="191" customFormat="1">
      <c r="A15" s="192">
        <v>1</v>
      </c>
      <c r="B15" s="42" t="s">
        <v>38</v>
      </c>
      <c r="C15" s="175">
        <v>3990.52</v>
      </c>
      <c r="D15" s="175">
        <v>47439.59</v>
      </c>
      <c r="E15" s="175">
        <v>41991.03</v>
      </c>
      <c r="F15" s="178">
        <f>C15+D15-E15</f>
        <v>9439.0799999999945</v>
      </c>
      <c r="G15" s="179">
        <f>D15</f>
        <v>47439.59</v>
      </c>
      <c r="H15" s="192">
        <f>D15-G15</f>
        <v>0</v>
      </c>
      <c r="L15" s="66"/>
    </row>
    <row r="16" spans="1:12" s="191" customFormat="1">
      <c r="A16" s="192">
        <v>2</v>
      </c>
      <c r="B16" s="42" t="s">
        <v>40</v>
      </c>
      <c r="C16" s="205">
        <v>0</v>
      </c>
      <c r="D16" s="175">
        <v>0</v>
      </c>
      <c r="E16" s="175">
        <v>0</v>
      </c>
      <c r="F16" s="178">
        <f>C16+D16-E16</f>
        <v>0</v>
      </c>
      <c r="G16" s="179">
        <f>D16</f>
        <v>0</v>
      </c>
      <c r="H16" s="192">
        <f>D16-G16</f>
        <v>0</v>
      </c>
      <c r="L16" s="67"/>
    </row>
    <row r="17" spans="1:13">
      <c r="A17" s="192">
        <v>3</v>
      </c>
      <c r="B17" s="42" t="s">
        <v>13</v>
      </c>
      <c r="C17" s="205">
        <v>694.8</v>
      </c>
      <c r="D17" s="175">
        <v>7943.52</v>
      </c>
      <c r="E17" s="175">
        <v>7121.97</v>
      </c>
      <c r="F17" s="178">
        <f>C17+D17-E17</f>
        <v>1516.3499999999995</v>
      </c>
      <c r="G17" s="179">
        <f>D17</f>
        <v>7943.52</v>
      </c>
      <c r="H17" s="192">
        <f>D17-G17</f>
        <v>0</v>
      </c>
      <c r="L17" s="68"/>
    </row>
    <row r="18" spans="1:13">
      <c r="A18" s="192">
        <v>4</v>
      </c>
      <c r="B18" s="48" t="s">
        <v>14</v>
      </c>
      <c r="C18" s="205">
        <v>0</v>
      </c>
      <c r="D18" s="205">
        <v>0</v>
      </c>
      <c r="E18" s="175">
        <v>0</v>
      </c>
      <c r="F18" s="178">
        <f>C18+D18-E18</f>
        <v>0</v>
      </c>
      <c r="G18" s="49">
        <v>0</v>
      </c>
      <c r="H18" s="50">
        <f>E18-G18</f>
        <v>0</v>
      </c>
      <c r="J18" s="190" t="s">
        <v>37</v>
      </c>
      <c r="L18" s="67"/>
    </row>
    <row r="19" spans="1:13">
      <c r="A19" s="192">
        <v>5</v>
      </c>
      <c r="B19" s="48" t="s">
        <v>3</v>
      </c>
      <c r="C19" s="205">
        <v>0</v>
      </c>
      <c r="D19" s="205">
        <v>0</v>
      </c>
      <c r="E19" s="175">
        <v>0</v>
      </c>
      <c r="F19" s="178">
        <f>C19+D19-E19</f>
        <v>0</v>
      </c>
      <c r="G19" s="179">
        <v>0</v>
      </c>
      <c r="H19" s="50">
        <f>E19-G19</f>
        <v>0</v>
      </c>
      <c r="L19" s="68"/>
    </row>
    <row r="20" spans="1:13" s="3" customFormat="1">
      <c r="A20" s="192">
        <v>6</v>
      </c>
      <c r="B20" s="51" t="s">
        <v>26</v>
      </c>
      <c r="C20" s="52">
        <f t="shared" ref="C20:H20" si="0">SUM(C15:C19)</f>
        <v>4685.32</v>
      </c>
      <c r="D20" s="52">
        <f t="shared" si="0"/>
        <v>55383.11</v>
      </c>
      <c r="E20" s="52">
        <f t="shared" si="0"/>
        <v>49113</v>
      </c>
      <c r="F20" s="53">
        <f t="shared" si="0"/>
        <v>10955.429999999993</v>
      </c>
      <c r="G20" s="52">
        <f t="shared" si="0"/>
        <v>55383.11</v>
      </c>
      <c r="H20" s="52">
        <f t="shared" si="0"/>
        <v>0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192" t="s">
        <v>56</v>
      </c>
      <c r="B22" s="192" t="s">
        <v>15</v>
      </c>
      <c r="C22" s="192" t="s">
        <v>16</v>
      </c>
      <c r="D22" s="48" t="s">
        <v>17</v>
      </c>
      <c r="E22" s="180" t="s">
        <v>20</v>
      </c>
      <c r="F22" s="195"/>
      <c r="G22" s="195"/>
      <c r="H22" s="195"/>
      <c r="L22" s="70"/>
    </row>
    <row r="23" spans="1:13" s="3" customFormat="1" ht="14.25" customHeight="1">
      <c r="A23" s="192"/>
      <c r="B23" s="192" t="s">
        <v>4</v>
      </c>
      <c r="C23" s="192" t="s">
        <v>5</v>
      </c>
      <c r="D23" s="192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192">
        <v>2</v>
      </c>
      <c r="B25" s="51" t="s">
        <v>22</v>
      </c>
      <c r="C25" s="52">
        <f>SUM(C24:C24)</f>
        <v>0</v>
      </c>
      <c r="D25" s="42"/>
      <c r="E25" s="195"/>
      <c r="F25" s="195"/>
      <c r="G25" s="195"/>
      <c r="H25" s="195"/>
    </row>
    <row r="26" spans="1:13" ht="13.5" customHeight="1">
      <c r="A26" s="192">
        <v>3</v>
      </c>
      <c r="B26" s="48"/>
      <c r="C26" s="192">
        <v>0</v>
      </c>
      <c r="D26" s="42" t="s">
        <v>51</v>
      </c>
      <c r="E26" s="195"/>
      <c r="F26" s="195"/>
      <c r="G26" s="195"/>
      <c r="H26" s="195"/>
    </row>
    <row r="27" spans="1:13" ht="27.75" customHeight="1">
      <c r="A27" s="192">
        <v>4</v>
      </c>
      <c r="B27" s="186" t="s">
        <v>23</v>
      </c>
      <c r="C27" s="52">
        <f>SUM(C26:C26)</f>
        <v>0</v>
      </c>
      <c r="D27" s="42"/>
      <c r="E27" s="195"/>
      <c r="F27" s="195"/>
      <c r="G27" s="195"/>
      <c r="H27" s="195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195"/>
    </row>
    <row r="29" spans="1:13" s="187" customFormat="1" ht="14.25" customHeight="1">
      <c r="A29" s="192" t="s">
        <v>56</v>
      </c>
      <c r="B29" s="192" t="s">
        <v>0</v>
      </c>
      <c r="C29" s="192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192" t="s">
        <v>4</v>
      </c>
      <c r="C30" s="192" t="s">
        <v>5</v>
      </c>
      <c r="D30" s="240" t="s">
        <v>6</v>
      </c>
      <c r="E30" s="240"/>
      <c r="F30" s="240"/>
      <c r="G30" s="240"/>
      <c r="H30" s="56"/>
    </row>
    <row r="31" spans="1:13">
      <c r="A31" s="192">
        <v>1</v>
      </c>
      <c r="B31" s="48" t="s">
        <v>2</v>
      </c>
      <c r="C31" s="50">
        <f>C5+H18</f>
        <v>-5994.84</v>
      </c>
      <c r="D31" s="240" t="s">
        <v>24</v>
      </c>
      <c r="E31" s="240"/>
      <c r="F31" s="240"/>
      <c r="G31" s="240"/>
      <c r="H31" s="195"/>
    </row>
    <row r="32" spans="1:13">
      <c r="A32" s="192">
        <v>2</v>
      </c>
      <c r="B32" s="48" t="s">
        <v>3</v>
      </c>
      <c r="C32" s="50">
        <f>C6+H19</f>
        <v>9217.18</v>
      </c>
      <c r="D32" s="240" t="s">
        <v>25</v>
      </c>
      <c r="E32" s="240"/>
      <c r="F32" s="240"/>
      <c r="G32" s="240"/>
      <c r="H32" s="195"/>
    </row>
    <row r="33" spans="1:8" ht="14.25" customHeight="1">
      <c r="A33" s="241" t="s">
        <v>60</v>
      </c>
      <c r="B33" s="242"/>
      <c r="C33" s="182">
        <f>SUM(C31:C32)</f>
        <v>3222.34</v>
      </c>
      <c r="D33" s="243"/>
      <c r="E33" s="244"/>
      <c r="F33" s="244"/>
      <c r="G33" s="245"/>
      <c r="H33" s="195"/>
    </row>
    <row r="34" spans="1:8" ht="27" customHeight="1">
      <c r="A34" s="193">
        <v>3</v>
      </c>
      <c r="B34" s="48" t="s">
        <v>29</v>
      </c>
      <c r="C34" s="50">
        <f>F18</f>
        <v>0</v>
      </c>
      <c r="D34" s="243" t="s">
        <v>32</v>
      </c>
      <c r="E34" s="244"/>
      <c r="F34" s="244"/>
      <c r="G34" s="245"/>
      <c r="H34" s="195"/>
    </row>
    <row r="35" spans="1:8" ht="30">
      <c r="A35" s="193">
        <v>4</v>
      </c>
      <c r="B35" s="48" t="s">
        <v>30</v>
      </c>
      <c r="C35" s="50">
        <f>F19</f>
        <v>0</v>
      </c>
      <c r="D35" s="243" t="s">
        <v>33</v>
      </c>
      <c r="E35" s="244"/>
      <c r="F35" s="244"/>
      <c r="G35" s="245"/>
      <c r="H35" s="195"/>
    </row>
    <row r="36" spans="1:8" ht="13.5" customHeight="1">
      <c r="A36" s="246" t="s">
        <v>36</v>
      </c>
      <c r="B36" s="247"/>
      <c r="C36" s="184">
        <f>SUM(C34:C35)</f>
        <v>0</v>
      </c>
      <c r="D36" s="243"/>
      <c r="E36" s="244"/>
      <c r="F36" s="244"/>
      <c r="G36" s="245"/>
      <c r="H36" s="195"/>
    </row>
    <row r="37" spans="1:8" ht="55.5" customHeight="1">
      <c r="A37" s="192">
        <v>5</v>
      </c>
      <c r="B37" s="51" t="s">
        <v>31</v>
      </c>
      <c r="C37" s="53">
        <f>F20-F18-F19</f>
        <v>10955.429999999993</v>
      </c>
      <c r="D37" s="240" t="s">
        <v>67</v>
      </c>
      <c r="E37" s="240"/>
      <c r="F37" s="240"/>
      <c r="G37" s="240"/>
      <c r="H37" s="195"/>
    </row>
    <row r="38" spans="1:8">
      <c r="A38" s="185"/>
      <c r="B38" s="195"/>
      <c r="C38" s="195"/>
      <c r="D38" s="195"/>
      <c r="E38" s="195"/>
      <c r="F38" s="195"/>
      <c r="G38" s="195"/>
      <c r="H38" s="195"/>
    </row>
    <row r="39" spans="1:8">
      <c r="A39" s="248" t="s">
        <v>28</v>
      </c>
      <c r="B39" s="249"/>
      <c r="C39" s="249"/>
      <c r="D39" s="195"/>
      <c r="E39" s="250" t="s">
        <v>39</v>
      </c>
      <c r="F39" s="250"/>
      <c r="G39" s="250"/>
      <c r="H39" s="195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A33:B33"/>
    <mergeCell ref="D33:G33"/>
    <mergeCell ref="D34:G34"/>
    <mergeCell ref="D35:G35"/>
    <mergeCell ref="A36:B36"/>
    <mergeCell ref="D36:G36"/>
    <mergeCell ref="D37:G37"/>
    <mergeCell ref="A39:C39"/>
    <mergeCell ref="E39:G39"/>
    <mergeCell ref="A40:C40"/>
    <mergeCell ref="E40:G40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N13" sqref="N13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105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-7940.84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7940.84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0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-4369.47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-16413.09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-20782.560000000001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28076.48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25831.35</v>
      </c>
      <c r="D15" s="175">
        <v>75468.14</v>
      </c>
      <c r="E15" s="175">
        <v>70962.13</v>
      </c>
      <c r="F15" s="178">
        <f>C15+D15-E15</f>
        <v>30337.359999999986</v>
      </c>
      <c r="G15" s="179">
        <f>D15</f>
        <v>75468.14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100.74</v>
      </c>
      <c r="D16" s="205"/>
      <c r="E16" s="205">
        <v>24.6</v>
      </c>
      <c r="F16" s="178">
        <f>C16+D16-E16</f>
        <v>76.139999999999986</v>
      </c>
      <c r="G16" s="179">
        <f>D16</f>
        <v>0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175">
        <v>2144.39</v>
      </c>
      <c r="D17" s="175">
        <v>6629.77</v>
      </c>
      <c r="E17" s="175">
        <v>5893.39</v>
      </c>
      <c r="F17" s="178">
        <f>C17+D17-E17</f>
        <v>2880.7699999999995</v>
      </c>
      <c r="G17" s="179">
        <f>D17</f>
        <v>6629.77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175">
        <v>-4369.47</v>
      </c>
      <c r="D18" s="205"/>
      <c r="E18" s="205">
        <v>0.02</v>
      </c>
      <c r="F18" s="178">
        <f>C18+D18-E18</f>
        <v>-4369.4900000000007</v>
      </c>
      <c r="G18" s="49">
        <v>0</v>
      </c>
      <c r="H18" s="50">
        <f>E18-G18</f>
        <v>0.02</v>
      </c>
      <c r="J18" s="196" t="s">
        <v>37</v>
      </c>
      <c r="L18" s="67"/>
    </row>
    <row r="19" spans="1:13">
      <c r="A19" s="201">
        <v>5</v>
      </c>
      <c r="B19" s="48" t="s">
        <v>3</v>
      </c>
      <c r="C19" s="175">
        <v>-16413.09</v>
      </c>
      <c r="D19" s="175">
        <v>3675.98</v>
      </c>
      <c r="E19" s="175">
        <v>3007.71</v>
      </c>
      <c r="F19" s="178">
        <f>C19+D19-E19</f>
        <v>-15744.82</v>
      </c>
      <c r="G19" s="179">
        <v>0</v>
      </c>
      <c r="H19" s="50">
        <f>E19-G19</f>
        <v>3007.71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7293.9199999999983</v>
      </c>
      <c r="D20" s="52">
        <f t="shared" si="0"/>
        <v>85773.89</v>
      </c>
      <c r="E20" s="52">
        <f t="shared" si="0"/>
        <v>79887.85000000002</v>
      </c>
      <c r="F20" s="53">
        <f t="shared" si="0"/>
        <v>13179.959999999981</v>
      </c>
      <c r="G20" s="52">
        <f t="shared" si="0"/>
        <v>82097.91</v>
      </c>
      <c r="H20" s="52">
        <f t="shared" si="0"/>
        <v>3007.73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-7940.82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10948.55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3007.7299999999996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-4369.4900000000007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-15744.82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-20114.310000000001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33294.269999999982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M40"/>
  <sheetViews>
    <sheetView topLeftCell="A10" zoomScaleNormal="100" workbookViewId="0">
      <selection activeCell="O27" sqref="O27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106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5729.19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9660.42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15389.61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377.88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209.63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587.51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3623.25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3259.69</v>
      </c>
      <c r="D15" s="175">
        <v>33896.69</v>
      </c>
      <c r="E15" s="175">
        <v>30000.79</v>
      </c>
      <c r="F15" s="178">
        <f>C15+D15-E15</f>
        <v>7155.5900000000038</v>
      </c>
      <c r="G15" s="179">
        <f>D15</f>
        <v>33896.69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-0.17</v>
      </c>
      <c r="D16" s="205"/>
      <c r="E16" s="205"/>
      <c r="F16" s="178">
        <f>C16+D16-E16</f>
        <v>-0.17</v>
      </c>
      <c r="G16" s="179">
        <f>D16</f>
        <v>0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363.73</v>
      </c>
      <c r="D17" s="175">
        <v>5927.12</v>
      </c>
      <c r="E17" s="175">
        <v>5375.63</v>
      </c>
      <c r="F17" s="178">
        <f>C17+D17-E17</f>
        <v>915.22000000000025</v>
      </c>
      <c r="G17" s="179">
        <f>D17</f>
        <v>5927.12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377.88</v>
      </c>
      <c r="D18" s="175">
        <v>6009.34</v>
      </c>
      <c r="E18" s="175">
        <v>5495.96</v>
      </c>
      <c r="F18" s="178">
        <f>C18+D18-E18</f>
        <v>891.26000000000022</v>
      </c>
      <c r="G18" s="49">
        <v>13166</v>
      </c>
      <c r="H18" s="50">
        <f>E18-G18</f>
        <v>-7670.04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209.63</v>
      </c>
      <c r="D19" s="175">
        <v>3286.36</v>
      </c>
      <c r="E19" s="175">
        <v>3020.62</v>
      </c>
      <c r="F19" s="178">
        <f>C19+D19-E19</f>
        <v>475.37000000000035</v>
      </c>
      <c r="G19" s="179">
        <v>0</v>
      </c>
      <c r="H19" s="50">
        <f>E19-G19</f>
        <v>3020.62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4210.76</v>
      </c>
      <c r="D20" s="52">
        <f t="shared" si="0"/>
        <v>49119.510000000009</v>
      </c>
      <c r="E20" s="52">
        <f t="shared" si="0"/>
        <v>43893</v>
      </c>
      <c r="F20" s="53">
        <f t="shared" si="0"/>
        <v>9437.2700000000059</v>
      </c>
      <c r="G20" s="52">
        <f t="shared" si="0"/>
        <v>52989.810000000005</v>
      </c>
      <c r="H20" s="52">
        <f t="shared" si="0"/>
        <v>-4649.42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 t="s">
        <v>107</v>
      </c>
      <c r="C24" s="49">
        <v>13166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13166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-1940.8500000000004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12681.04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10740.19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891.26000000000022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475.37000000000035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1366.6300000000006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8070.6400000000049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M40"/>
  <sheetViews>
    <sheetView topLeftCell="A25" zoomScaleNormal="100" workbookViewId="0">
      <selection activeCell="P43" sqref="P43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108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16915.580000000002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8928.9500000000007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25844.530000000002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1588.12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881.02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2469.14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2574.5400000000004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-1152.6099999999999</v>
      </c>
      <c r="D15" s="175">
        <v>31704.94</v>
      </c>
      <c r="E15" s="175">
        <v>24925.759999999998</v>
      </c>
      <c r="F15" s="178">
        <f>C15+D15-E15</f>
        <v>5626.57</v>
      </c>
      <c r="G15" s="179">
        <f>D15</f>
        <v>31704.94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175">
        <v>2198.5100000000002</v>
      </c>
      <c r="D16" s="175">
        <v>7091.48</v>
      </c>
      <c r="E16" s="175">
        <v>8880.68</v>
      </c>
      <c r="F16" s="178">
        <f>C16+D16-E16</f>
        <v>409.30999999999949</v>
      </c>
      <c r="G16" s="179">
        <f>D16</f>
        <v>7091.48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175">
        <v>1528.64</v>
      </c>
      <c r="D17" s="175">
        <v>5850.74</v>
      </c>
      <c r="E17" s="175">
        <v>5982.69</v>
      </c>
      <c r="F17" s="178">
        <f>C17+D17-E17</f>
        <v>1396.6900000000005</v>
      </c>
      <c r="G17" s="179">
        <f>D17</f>
        <v>5850.74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175">
        <v>1588.12</v>
      </c>
      <c r="D18" s="175">
        <v>5931.9</v>
      </c>
      <c r="E18" s="175">
        <v>6127.59</v>
      </c>
      <c r="F18" s="178">
        <f>C18+D18-E18</f>
        <v>1392.4299999999994</v>
      </c>
      <c r="G18" s="49">
        <v>27870</v>
      </c>
      <c r="H18" s="50">
        <f>E18-G18</f>
        <v>-21742.41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881.02</v>
      </c>
      <c r="D19" s="175">
        <v>3244.01</v>
      </c>
      <c r="E19" s="175">
        <v>3371.28</v>
      </c>
      <c r="F19" s="178">
        <f>C19+D19-E19</f>
        <v>753.75000000000045</v>
      </c>
      <c r="G19" s="179">
        <v>0</v>
      </c>
      <c r="H19" s="50">
        <f>E19-G19</f>
        <v>3371.28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5043.68</v>
      </c>
      <c r="D20" s="52">
        <f t="shared" si="0"/>
        <v>53823.07</v>
      </c>
      <c r="E20" s="52">
        <f t="shared" si="0"/>
        <v>49288</v>
      </c>
      <c r="F20" s="53">
        <f t="shared" si="0"/>
        <v>9578.75</v>
      </c>
      <c r="G20" s="52">
        <f t="shared" si="0"/>
        <v>72517.16</v>
      </c>
      <c r="H20" s="52">
        <f t="shared" si="0"/>
        <v>-18371.13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 t="s">
        <v>107</v>
      </c>
      <c r="C24" s="49">
        <v>27870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27870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-4826.8299999999981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12300.230000000001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7473.4000000000033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1392.4299999999994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753.75000000000045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2146.1799999999998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7432.57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K13" sqref="K13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109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0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-26234.73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-26234.73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609.29999999999995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338.02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947.31999999999994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4366.1200000000008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3404.91</v>
      </c>
      <c r="D15" s="175">
        <v>40257.839999999997</v>
      </c>
      <c r="E15" s="175">
        <v>35689.21</v>
      </c>
      <c r="F15" s="178">
        <f>C15+D15-E15</f>
        <v>7973.5400000000009</v>
      </c>
      <c r="G15" s="179">
        <f>D15</f>
        <v>40257.839999999997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374.73</v>
      </c>
      <c r="D16" s="175">
        <v>2363.94</v>
      </c>
      <c r="E16" s="175">
        <v>2738.7</v>
      </c>
      <c r="F16" s="178">
        <f>C16+D16-E16</f>
        <v>-2.9999999999745341E-2</v>
      </c>
      <c r="G16" s="179">
        <f>D16</f>
        <v>2363.94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586.48</v>
      </c>
      <c r="D17" s="175">
        <v>6706.15</v>
      </c>
      <c r="E17" s="175">
        <v>6017.81</v>
      </c>
      <c r="F17" s="178">
        <f>C17+D17-E17</f>
        <v>1274.8199999999988</v>
      </c>
      <c r="G17" s="179">
        <f>D17</f>
        <v>6706.15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609.29999999999995</v>
      </c>
      <c r="D18" s="175">
        <v>6799.23</v>
      </c>
      <c r="E18" s="175">
        <v>6151.3</v>
      </c>
      <c r="F18" s="178">
        <f>C18+D18-E18</f>
        <v>1257.2299999999996</v>
      </c>
      <c r="G18" s="49">
        <v>0</v>
      </c>
      <c r="H18" s="50">
        <f>E18-G18</f>
        <v>6151.3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338.02</v>
      </c>
      <c r="D19" s="175">
        <v>3718.33</v>
      </c>
      <c r="E19" s="175">
        <v>3380.32</v>
      </c>
      <c r="F19" s="178">
        <f>C19+D19-E19</f>
        <v>676.02999999999975</v>
      </c>
      <c r="G19" s="179">
        <v>0</v>
      </c>
      <c r="H19" s="50">
        <f>E19-G19</f>
        <v>3380.32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5313.4400000000005</v>
      </c>
      <c r="D20" s="52">
        <f t="shared" si="0"/>
        <v>59845.490000000005</v>
      </c>
      <c r="E20" s="52">
        <f t="shared" si="0"/>
        <v>53977.34</v>
      </c>
      <c r="F20" s="53">
        <f t="shared" si="0"/>
        <v>11181.59</v>
      </c>
      <c r="G20" s="52">
        <f t="shared" si="0"/>
        <v>49327.93</v>
      </c>
      <c r="H20" s="52">
        <f t="shared" si="0"/>
        <v>9531.6200000000008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6151.3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-22854.41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-16703.11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1257.2299999999996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676.02999999999975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1933.2599999999993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9248.3300000000017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F25" sqref="F25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110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-8291.27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7807.32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-483.95000000000073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433.06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240.24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673.3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6249.8700000000008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4401.1000000000004</v>
      </c>
      <c r="D15" s="175">
        <v>51358.47</v>
      </c>
      <c r="E15" s="175">
        <v>44161.02</v>
      </c>
      <c r="F15" s="178">
        <f>C15+D15-E15</f>
        <v>11598.550000000003</v>
      </c>
      <c r="G15" s="179">
        <f>D15</f>
        <v>51358.47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175">
        <v>1431.94</v>
      </c>
      <c r="D16" s="175">
        <v>11818.98</v>
      </c>
      <c r="E16" s="175">
        <v>13729.47</v>
      </c>
      <c r="F16" s="178">
        <f>C16+D16-E16</f>
        <v>-478.54999999999927</v>
      </c>
      <c r="G16" s="179">
        <f>D16</f>
        <v>11818.98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416.83</v>
      </c>
      <c r="D17" s="175">
        <v>4766.08</v>
      </c>
      <c r="E17" s="175">
        <v>4276.95</v>
      </c>
      <c r="F17" s="178">
        <f>C17+D17-E17</f>
        <v>905.96</v>
      </c>
      <c r="G17" s="179">
        <f>D17</f>
        <v>4766.08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433.06</v>
      </c>
      <c r="D18" s="175">
        <v>4832.26</v>
      </c>
      <c r="E18" s="175">
        <v>4371.83</v>
      </c>
      <c r="F18" s="178">
        <f>C18+D18-E18</f>
        <v>893.49000000000069</v>
      </c>
      <c r="G18" s="49">
        <v>0</v>
      </c>
      <c r="H18" s="50">
        <f>E18-G18</f>
        <v>4371.83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240.24</v>
      </c>
      <c r="D19" s="175">
        <v>2642.64</v>
      </c>
      <c r="E19" s="175">
        <v>2402.4499999999998</v>
      </c>
      <c r="F19" s="178">
        <f>C19+D19-E19</f>
        <v>480.43000000000029</v>
      </c>
      <c r="G19" s="179">
        <v>0</v>
      </c>
      <c r="H19" s="50">
        <f>E19-G19</f>
        <v>2402.4499999999998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6923.170000000001</v>
      </c>
      <c r="D20" s="52">
        <f t="shared" si="0"/>
        <v>75418.429999999993</v>
      </c>
      <c r="E20" s="52">
        <f t="shared" si="0"/>
        <v>68941.719999999987</v>
      </c>
      <c r="F20" s="53">
        <f t="shared" si="0"/>
        <v>13399.880000000005</v>
      </c>
      <c r="G20" s="52">
        <f t="shared" si="0"/>
        <v>67943.53</v>
      </c>
      <c r="H20" s="52">
        <f t="shared" si="0"/>
        <v>6774.28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-3919.4400000000005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10209.77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6290.33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893.49000000000069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480.43000000000029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1373.920000000001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12025.960000000003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J16" sqref="J16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111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13342.84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-25549.41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-12206.57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205">
        <v>402.46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223.27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625.73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4572.79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4037.62</v>
      </c>
      <c r="D15" s="175">
        <v>41017.58</v>
      </c>
      <c r="E15" s="175">
        <v>35688.699999999997</v>
      </c>
      <c r="F15" s="178">
        <f>C15+D15-E15</f>
        <v>9366.5000000000073</v>
      </c>
      <c r="G15" s="179">
        <f>D15</f>
        <v>41017.58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147.79</v>
      </c>
      <c r="D16" s="205">
        <v>896</v>
      </c>
      <c r="E16" s="175">
        <v>1524.63</v>
      </c>
      <c r="F16" s="178">
        <f>C16+D16-E16</f>
        <v>-480.84000000000015</v>
      </c>
      <c r="G16" s="179">
        <f>D16</f>
        <v>896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387.38</v>
      </c>
      <c r="D17" s="175">
        <v>6713.77</v>
      </c>
      <c r="E17" s="175">
        <v>5968.63</v>
      </c>
      <c r="F17" s="178">
        <f>C17+D17-E17</f>
        <v>1132.5200000000004</v>
      </c>
      <c r="G17" s="179">
        <f>D17</f>
        <v>6713.77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402.46</v>
      </c>
      <c r="D18" s="175">
        <v>6806.98</v>
      </c>
      <c r="E18" s="175">
        <v>6094.11</v>
      </c>
      <c r="F18" s="178">
        <f>C18+D18-E18</f>
        <v>1115.33</v>
      </c>
      <c r="G18" s="49">
        <v>0</v>
      </c>
      <c r="H18" s="50">
        <f>E18-G18</f>
        <v>6094.11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223.27</v>
      </c>
      <c r="D19" s="175">
        <v>3722.62</v>
      </c>
      <c r="E19" s="175">
        <v>3346.71</v>
      </c>
      <c r="F19" s="178">
        <f>C19+D19-E19</f>
        <v>599.17999999999984</v>
      </c>
      <c r="G19" s="179">
        <v>0</v>
      </c>
      <c r="H19" s="50">
        <f>E19-G19</f>
        <v>3346.71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5198.5200000000004</v>
      </c>
      <c r="D20" s="52">
        <f t="shared" si="0"/>
        <v>59156.950000000004</v>
      </c>
      <c r="E20" s="52">
        <f t="shared" si="0"/>
        <v>52622.779999999992</v>
      </c>
      <c r="F20" s="53">
        <f t="shared" si="0"/>
        <v>11732.690000000008</v>
      </c>
      <c r="G20" s="52">
        <f t="shared" si="0"/>
        <v>48627.350000000006</v>
      </c>
      <c r="H20" s="52">
        <f t="shared" si="0"/>
        <v>9440.82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19436.95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-22202.7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-2765.75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1115.33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599.17999999999984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1714.5099999999998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10018.180000000008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L13" sqref="L13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112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-2918.86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8968.5400000000009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6049.68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205">
        <v>690.47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383.05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1073.52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5176.3599999999997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3839.77</v>
      </c>
      <c r="D15" s="175">
        <v>45304.77</v>
      </c>
      <c r="E15" s="175">
        <v>40221.910000000003</v>
      </c>
      <c r="F15" s="178">
        <f>C15+D15-E15</f>
        <v>8922.6299999999901</v>
      </c>
      <c r="G15" s="179">
        <f>D15</f>
        <v>45304.77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671.98</v>
      </c>
      <c r="D16" s="175">
        <v>1901.71</v>
      </c>
      <c r="E16" s="175">
        <v>2201.13</v>
      </c>
      <c r="F16" s="178">
        <f>C16+D16-E16</f>
        <v>372.55999999999995</v>
      </c>
      <c r="G16" s="179">
        <f>D16</f>
        <v>1901.71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664.61</v>
      </c>
      <c r="D17" s="175">
        <v>7599.81</v>
      </c>
      <c r="E17" s="175">
        <v>6819.59</v>
      </c>
      <c r="F17" s="178">
        <f>C17+D17-E17</f>
        <v>1444.83</v>
      </c>
      <c r="G17" s="179">
        <f>D17</f>
        <v>7599.81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690.47</v>
      </c>
      <c r="D18" s="175">
        <v>7705.28</v>
      </c>
      <c r="E18" s="175">
        <v>6970.81</v>
      </c>
      <c r="F18" s="178">
        <f>C18+D18-E18</f>
        <v>1424.9399999999996</v>
      </c>
      <c r="G18" s="49">
        <v>926</v>
      </c>
      <c r="H18" s="50">
        <f>E18-G18</f>
        <v>6044.81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383.05</v>
      </c>
      <c r="D19" s="175">
        <v>4213.88</v>
      </c>
      <c r="E19" s="175">
        <v>3830.74</v>
      </c>
      <c r="F19" s="178">
        <f>C19+D19-E19</f>
        <v>766.19000000000051</v>
      </c>
      <c r="G19" s="179">
        <v>0</v>
      </c>
      <c r="H19" s="50">
        <f>E19-G19</f>
        <v>3830.74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6249.88</v>
      </c>
      <c r="D20" s="52">
        <f t="shared" si="0"/>
        <v>66725.45</v>
      </c>
      <c r="E20" s="52">
        <f t="shared" si="0"/>
        <v>60044.18</v>
      </c>
      <c r="F20" s="53">
        <f t="shared" si="0"/>
        <v>12931.149999999989</v>
      </c>
      <c r="G20" s="52">
        <f t="shared" si="0"/>
        <v>55732.289999999994</v>
      </c>
      <c r="H20" s="52">
        <f t="shared" si="0"/>
        <v>9875.5499999999993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 t="s">
        <v>113</v>
      </c>
      <c r="C24" s="49">
        <v>926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926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3125.9500000000003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12799.28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15925.230000000001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1424.9399999999996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766.19000000000051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2191.13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10740.019999999988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N17" sqref="N17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114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-6074.64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7744.28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1669.6399999999994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205">
        <v>310.83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172.44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483.27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4388.58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3946.56</v>
      </c>
      <c r="D15" s="175">
        <v>37811.440000000002</v>
      </c>
      <c r="E15" s="175">
        <v>33774.19</v>
      </c>
      <c r="F15" s="178">
        <f>C15+D15-E15</f>
        <v>7983.8099999999977</v>
      </c>
      <c r="G15" s="179">
        <f>D15</f>
        <v>37811.440000000002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204.19</v>
      </c>
      <c r="D16" s="175">
        <v>2363.94</v>
      </c>
      <c r="E16" s="175">
        <v>2623.4</v>
      </c>
      <c r="F16" s="178">
        <f>C16+D16-E16</f>
        <v>-55.269999999999982</v>
      </c>
      <c r="G16" s="179">
        <f>D16</f>
        <v>2363.94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237.83</v>
      </c>
      <c r="D17" s="175">
        <v>5249.28</v>
      </c>
      <c r="E17" s="175">
        <v>4272.17</v>
      </c>
      <c r="F17" s="178">
        <f>C17+D17-E17</f>
        <v>1214.9399999999996</v>
      </c>
      <c r="G17" s="179">
        <f>D17</f>
        <v>5249.28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310.83</v>
      </c>
      <c r="D18" s="175">
        <v>6365.57</v>
      </c>
      <c r="E18" s="175">
        <v>5856.98</v>
      </c>
      <c r="F18" s="178">
        <f>C18+D18-E18</f>
        <v>819.42000000000007</v>
      </c>
      <c r="G18" s="49">
        <v>0</v>
      </c>
      <c r="H18" s="50">
        <f>E18-G18</f>
        <v>5856.98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172.44</v>
      </c>
      <c r="D19" s="175">
        <v>3481.17</v>
      </c>
      <c r="E19" s="175">
        <v>3219.23</v>
      </c>
      <c r="F19" s="178">
        <f>C19+D19-E19</f>
        <v>434.38000000000011</v>
      </c>
      <c r="G19" s="179">
        <v>0</v>
      </c>
      <c r="H19" s="50">
        <f>E19-G19</f>
        <v>3219.23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4871.8499999999995</v>
      </c>
      <c r="D20" s="52">
        <f t="shared" si="0"/>
        <v>55271.4</v>
      </c>
      <c r="E20" s="52">
        <f t="shared" si="0"/>
        <v>49745.970000000008</v>
      </c>
      <c r="F20" s="53">
        <f t="shared" si="0"/>
        <v>10397.279999999995</v>
      </c>
      <c r="G20" s="52">
        <f t="shared" si="0"/>
        <v>45424.66</v>
      </c>
      <c r="H20" s="52">
        <f t="shared" si="0"/>
        <v>9076.2099999999991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-217.66000000000076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10963.51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10745.849999999999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819.42000000000007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434.38000000000011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1253.8000000000002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9143.4799999999959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M40"/>
  <sheetViews>
    <sheetView topLeftCell="A10" zoomScaleNormal="100" workbookViewId="0">
      <selection activeCell="O27" sqref="O27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115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-13.52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-11202.95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-11216.470000000001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205">
        <v>441.79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245.08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686.87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7898.8400000000011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2241.5100000000002</v>
      </c>
      <c r="D15" s="175">
        <v>27928.91</v>
      </c>
      <c r="E15" s="175">
        <v>20351.86</v>
      </c>
      <c r="F15" s="178">
        <f>C15+D15-E15</f>
        <v>9818.5599999999977</v>
      </c>
      <c r="G15" s="179">
        <f>D15</f>
        <v>27928.91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175">
        <v>5232.1099999999997</v>
      </c>
      <c r="D16" s="175">
        <v>5865.34</v>
      </c>
      <c r="E16" s="175">
        <v>11825.96</v>
      </c>
      <c r="F16" s="178">
        <f>C16+D16-E16</f>
        <v>-728.5099999999984</v>
      </c>
      <c r="G16" s="179">
        <f>D16</f>
        <v>5865.34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425.22</v>
      </c>
      <c r="D17" s="175">
        <v>2927.81</v>
      </c>
      <c r="E17" s="175">
        <v>3044.75</v>
      </c>
      <c r="F17" s="178">
        <f>C17+D17-E17</f>
        <v>308.27999999999975</v>
      </c>
      <c r="G17" s="179">
        <f>D17</f>
        <v>2927.81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441.79</v>
      </c>
      <c r="D18" s="175">
        <v>2640</v>
      </c>
      <c r="E18" s="175">
        <v>3026.49</v>
      </c>
      <c r="F18" s="178">
        <f>C18+D18-E18</f>
        <v>55.300000000000182</v>
      </c>
      <c r="G18" s="49">
        <v>0</v>
      </c>
      <c r="H18" s="50">
        <f>E18-G18</f>
        <v>3026.49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245.08</v>
      </c>
      <c r="D19" s="175">
        <v>1464.54</v>
      </c>
      <c r="E19" s="175">
        <v>1678.94</v>
      </c>
      <c r="F19" s="178">
        <f>C19+D19-E19</f>
        <v>30.679999999999836</v>
      </c>
      <c r="G19" s="179">
        <v>0</v>
      </c>
      <c r="H19" s="50">
        <f>E19-G19</f>
        <v>1678.94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8585.7100000000009</v>
      </c>
      <c r="D20" s="52">
        <f t="shared" si="0"/>
        <v>40826.6</v>
      </c>
      <c r="E20" s="52">
        <f t="shared" si="0"/>
        <v>39928</v>
      </c>
      <c r="F20" s="53">
        <f t="shared" si="0"/>
        <v>9484.3099999999977</v>
      </c>
      <c r="G20" s="52">
        <f t="shared" si="0"/>
        <v>36722.06</v>
      </c>
      <c r="H20" s="52">
        <f t="shared" si="0"/>
        <v>4705.43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3012.97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-9524.01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-6511.0400000000009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55.300000000000182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30.679999999999836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85.980000000000018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9398.3299999999981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M15" sqref="M15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116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11454.32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6015.2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17469.52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4167.76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175">
        <v>2312.1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6479.8600000000006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54270.049999999996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48909.25</v>
      </c>
      <c r="D15" s="175">
        <v>61015.75</v>
      </c>
      <c r="E15" s="175">
        <v>85634.43</v>
      </c>
      <c r="F15" s="178">
        <f>C15+D15-E15</f>
        <v>24290.570000000007</v>
      </c>
      <c r="G15" s="179">
        <f>D15</f>
        <v>61015.75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-140.94</v>
      </c>
      <c r="D16" s="205"/>
      <c r="E16" s="205"/>
      <c r="F16" s="178">
        <f>C16+D16-E16</f>
        <v>-140.94</v>
      </c>
      <c r="G16" s="179">
        <f>D16</f>
        <v>0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175">
        <v>5501.74</v>
      </c>
      <c r="D17" s="175">
        <v>9898.82</v>
      </c>
      <c r="E17" s="175">
        <v>13944.96</v>
      </c>
      <c r="F17" s="178">
        <f>C17+D17-E17</f>
        <v>1455.6000000000004</v>
      </c>
      <c r="G17" s="179">
        <f>D17</f>
        <v>9898.82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175">
        <v>4167.76</v>
      </c>
      <c r="D18" s="175">
        <v>5018.1099999999997</v>
      </c>
      <c r="E18" s="175">
        <v>8671.0300000000007</v>
      </c>
      <c r="F18" s="178">
        <f>C18+D18-E18</f>
        <v>514.83999999999833</v>
      </c>
      <c r="G18" s="49">
        <v>0</v>
      </c>
      <c r="H18" s="50">
        <f>E18-G18</f>
        <v>8671.0300000000007</v>
      </c>
      <c r="J18" s="196" t="s">
        <v>37</v>
      </c>
      <c r="L18" s="67"/>
    </row>
    <row r="19" spans="1:13">
      <c r="A19" s="201">
        <v>5</v>
      </c>
      <c r="B19" s="48" t="s">
        <v>3</v>
      </c>
      <c r="C19" s="175">
        <v>2312.1</v>
      </c>
      <c r="D19" s="175">
        <v>2744.28</v>
      </c>
      <c r="E19" s="175">
        <v>4796.58</v>
      </c>
      <c r="F19" s="178">
        <f>C19+D19-E19</f>
        <v>259.80000000000018</v>
      </c>
      <c r="G19" s="179">
        <v>0</v>
      </c>
      <c r="H19" s="50">
        <f>E19-G19</f>
        <v>4796.58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60749.909999999996</v>
      </c>
      <c r="D20" s="52">
        <f t="shared" si="0"/>
        <v>78676.960000000006</v>
      </c>
      <c r="E20" s="52">
        <f t="shared" si="0"/>
        <v>113046.99999999999</v>
      </c>
      <c r="F20" s="53">
        <f t="shared" si="0"/>
        <v>26379.870000000006</v>
      </c>
      <c r="G20" s="52">
        <f t="shared" si="0"/>
        <v>70914.570000000007</v>
      </c>
      <c r="H20" s="52">
        <f t="shared" si="0"/>
        <v>13467.61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 t="s">
        <v>113</v>
      </c>
      <c r="C24" s="49">
        <v>926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926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20125.349999999999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10811.779999999999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30937.129999999997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514.83999999999833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259.80000000000018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774.63999999999851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25605.230000000007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H11" sqref="H11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117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-7249.25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7283.76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34.510000000000218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1244.3499999999999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690.31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1934.6599999999999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8039.9699999999993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6842.24</v>
      </c>
      <c r="D15" s="175">
        <v>28540.61</v>
      </c>
      <c r="E15" s="175">
        <v>28161.35</v>
      </c>
      <c r="F15" s="178">
        <f>C15+D15-E15</f>
        <v>7221.5</v>
      </c>
      <c r="G15" s="179">
        <f>D15</f>
        <v>28540.61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0</v>
      </c>
      <c r="D16" s="175">
        <v>0</v>
      </c>
      <c r="E16" s="175">
        <v>0</v>
      </c>
      <c r="F16" s="178">
        <f>C16+D16-E16</f>
        <v>0</v>
      </c>
      <c r="G16" s="179">
        <f>D16</f>
        <v>0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175">
        <v>1197.73</v>
      </c>
      <c r="D17" s="175">
        <v>4796.6499999999996</v>
      </c>
      <c r="E17" s="175">
        <v>5712.34</v>
      </c>
      <c r="F17" s="178">
        <f>C17+D17-E17</f>
        <v>282.03999999999905</v>
      </c>
      <c r="G17" s="179">
        <f>D17</f>
        <v>4796.6499999999996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175">
        <v>1244.3499999999999</v>
      </c>
      <c r="D18" s="175">
        <v>4863.2299999999996</v>
      </c>
      <c r="E18" s="175">
        <v>5862.6</v>
      </c>
      <c r="F18" s="178">
        <f>C18+D18-E18</f>
        <v>244.97999999999956</v>
      </c>
      <c r="G18" s="49">
        <v>0</v>
      </c>
      <c r="H18" s="50">
        <f>E18-G18</f>
        <v>5862.6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690.31</v>
      </c>
      <c r="D19" s="175">
        <v>2659.58</v>
      </c>
      <c r="E19" s="175">
        <v>3229.31</v>
      </c>
      <c r="F19" s="178">
        <f>C19+D19-E19</f>
        <v>120.57999999999993</v>
      </c>
      <c r="G19" s="179">
        <v>0</v>
      </c>
      <c r="H19" s="50">
        <f>E19-G19</f>
        <v>3229.31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9974.6299999999992</v>
      </c>
      <c r="D20" s="52">
        <f t="shared" si="0"/>
        <v>40860.070000000007</v>
      </c>
      <c r="E20" s="52">
        <f t="shared" si="0"/>
        <v>42965.599999999999</v>
      </c>
      <c r="F20" s="53">
        <f t="shared" si="0"/>
        <v>7869.0999999999985</v>
      </c>
      <c r="G20" s="52">
        <f t="shared" si="0"/>
        <v>33337.26</v>
      </c>
      <c r="H20" s="52">
        <f t="shared" si="0"/>
        <v>9091.91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-1386.6499999999996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10513.07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9126.42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244.97999999999956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120.57999999999993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365.55999999999949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7503.5399999999991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Q16" sqref="Q16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118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14623.69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7747.99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22371.68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205">
        <v>228.86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126.96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355.82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3220.21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2999.92</v>
      </c>
      <c r="D15" s="175">
        <v>29109.03</v>
      </c>
      <c r="E15" s="175">
        <v>26590.29</v>
      </c>
      <c r="F15" s="178">
        <f>C15+D15-E15</f>
        <v>5518.6599999999962</v>
      </c>
      <c r="G15" s="179">
        <f>D15</f>
        <v>29109.03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205">
        <v>0</v>
      </c>
      <c r="D16" s="175">
        <v>0</v>
      </c>
      <c r="E16" s="175">
        <v>0</v>
      </c>
      <c r="F16" s="178">
        <f>C16+D16-E16</f>
        <v>0</v>
      </c>
      <c r="G16" s="179">
        <f>D16</f>
        <v>0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220.29</v>
      </c>
      <c r="D17" s="175">
        <v>4720.2700000000004</v>
      </c>
      <c r="E17" s="175">
        <v>4047.49</v>
      </c>
      <c r="F17" s="178">
        <f>C17+D17-E17</f>
        <v>893.07000000000062</v>
      </c>
      <c r="G17" s="179">
        <f>D17</f>
        <v>4720.2700000000004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228.86</v>
      </c>
      <c r="D18" s="175">
        <v>4785.79</v>
      </c>
      <c r="E18" s="175">
        <v>4112.1400000000003</v>
      </c>
      <c r="F18" s="178">
        <f>C18+D18-E18</f>
        <v>902.50999999999931</v>
      </c>
      <c r="G18" s="49">
        <v>19998</v>
      </c>
      <c r="H18" s="50">
        <f>E18-G18</f>
        <v>-15885.86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126.96</v>
      </c>
      <c r="D19" s="175">
        <v>2617.23</v>
      </c>
      <c r="E19" s="175">
        <v>2251.58</v>
      </c>
      <c r="F19" s="178">
        <f>C19+D19-E19</f>
        <v>492.61000000000013</v>
      </c>
      <c r="G19" s="179">
        <v>0</v>
      </c>
      <c r="H19" s="50">
        <f>E19-G19</f>
        <v>2251.58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3576.03</v>
      </c>
      <c r="D20" s="52">
        <f t="shared" si="0"/>
        <v>41232.320000000007</v>
      </c>
      <c r="E20" s="52">
        <f t="shared" si="0"/>
        <v>37001.5</v>
      </c>
      <c r="F20" s="53">
        <f t="shared" si="0"/>
        <v>7806.8499999999967</v>
      </c>
      <c r="G20" s="52">
        <f t="shared" si="0"/>
        <v>53827.3</v>
      </c>
      <c r="H20" s="52">
        <f t="shared" si="0"/>
        <v>-13634.28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 t="s">
        <v>119</v>
      </c>
      <c r="C24" s="49">
        <v>19998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19998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48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-1262.17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9999.57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8737.4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902.50999999999931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492.61000000000013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1395.1199999999994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6411.7299999999977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40"/>
  <sheetViews>
    <sheetView zoomScaleNormal="100" workbookViewId="0">
      <selection activeCell="K13" sqref="K13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120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-2810.63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5239.66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2429.0299999999997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205">
        <v>-212.28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-117.77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-330.05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6334.36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4581.6400000000003</v>
      </c>
      <c r="D15" s="175">
        <v>54810.02</v>
      </c>
      <c r="E15" s="175">
        <v>47861.91</v>
      </c>
      <c r="F15" s="178">
        <f>C15+D15-E15</f>
        <v>11529.749999999993</v>
      </c>
      <c r="G15" s="179">
        <f>D15</f>
        <v>54810.02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175">
        <v>1285.32</v>
      </c>
      <c r="D16" s="175">
        <v>7091.48</v>
      </c>
      <c r="E16" s="175">
        <v>8266.17</v>
      </c>
      <c r="F16" s="178">
        <f>C16+D16-E16</f>
        <v>110.6299999999992</v>
      </c>
      <c r="G16" s="179">
        <f>D16</f>
        <v>7091.48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467.4</v>
      </c>
      <c r="D17" s="175">
        <v>4674.47</v>
      </c>
      <c r="E17" s="175">
        <v>4212.92</v>
      </c>
      <c r="F17" s="178">
        <f>C17+D17-E17</f>
        <v>928.94999999999982</v>
      </c>
      <c r="G17" s="179">
        <f>D17</f>
        <v>4674.47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-212.28</v>
      </c>
      <c r="D18" s="205">
        <v>0</v>
      </c>
      <c r="E18" s="205">
        <v>0</v>
      </c>
      <c r="F18" s="178">
        <f>C18+D18-E18</f>
        <v>-212.28</v>
      </c>
      <c r="G18" s="49">
        <v>-2810.63</v>
      </c>
      <c r="H18" s="50">
        <f>E18-G18</f>
        <v>2810.63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-117.77</v>
      </c>
      <c r="D19" s="205">
        <v>0</v>
      </c>
      <c r="E19" s="205">
        <v>0</v>
      </c>
      <c r="F19" s="178">
        <f>C19+D19-E19</f>
        <v>-117.77</v>
      </c>
      <c r="G19" s="179">
        <v>5239.63</v>
      </c>
      <c r="H19" s="50">
        <f>E19-G19</f>
        <v>-5239.63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6004.3099999999995</v>
      </c>
      <c r="D20" s="52">
        <f t="shared" si="0"/>
        <v>66575.97</v>
      </c>
      <c r="E20" s="52">
        <f t="shared" si="0"/>
        <v>60341</v>
      </c>
      <c r="F20" s="53">
        <f t="shared" si="0"/>
        <v>12239.27999999999</v>
      </c>
      <c r="G20" s="52">
        <f t="shared" si="0"/>
        <v>69004.97</v>
      </c>
      <c r="H20" s="52">
        <f t="shared" si="0"/>
        <v>-2429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 t="s">
        <v>122</v>
      </c>
      <c r="C24" s="49">
        <v>-2810.63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-2810.63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60" t="s">
        <v>121</v>
      </c>
      <c r="C26" s="201">
        <v>5239.63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5239.63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0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2.9999999999745341E-2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2.9999999999745341E-2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-212.28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-117.77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-330.05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12569.329999999991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M40"/>
  <sheetViews>
    <sheetView topLeftCell="A19" zoomScaleNormal="100" workbookViewId="0">
      <selection activeCell="K36" sqref="K36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123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569.5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7916.11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8485.61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205">
        <v>430.93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205">
        <v>239.07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670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3798.8499999999995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2259.89</v>
      </c>
      <c r="D15" s="175">
        <v>24587.48</v>
      </c>
      <c r="E15" s="175">
        <v>21700.6</v>
      </c>
      <c r="F15" s="178">
        <f>C15+D15-E15</f>
        <v>5146.7700000000004</v>
      </c>
      <c r="G15" s="179">
        <f>D15</f>
        <v>24587.48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175">
        <v>1124.17</v>
      </c>
      <c r="D16" s="175">
        <v>7091.48</v>
      </c>
      <c r="E16" s="175">
        <v>8215.5300000000007</v>
      </c>
      <c r="F16" s="178">
        <f>C16+D16-E16</f>
        <v>0.11999999999898137</v>
      </c>
      <c r="G16" s="179">
        <f>D16</f>
        <v>7091.48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205">
        <v>414.79</v>
      </c>
      <c r="D17" s="175">
        <v>4743.2299999999996</v>
      </c>
      <c r="E17" s="175">
        <v>4256.3100000000004</v>
      </c>
      <c r="F17" s="178">
        <f>C17+D17-E17</f>
        <v>901.70999999999913</v>
      </c>
      <c r="G17" s="179">
        <f>D17</f>
        <v>4743.2299999999996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205">
        <v>430.93</v>
      </c>
      <c r="D18" s="175">
        <v>4809.0200000000004</v>
      </c>
      <c r="E18" s="175">
        <v>4350.67</v>
      </c>
      <c r="F18" s="178">
        <f>C18+D18-E18</f>
        <v>889.28000000000065</v>
      </c>
      <c r="G18" s="49">
        <v>0</v>
      </c>
      <c r="H18" s="50">
        <f>E18-G18</f>
        <v>4350.67</v>
      </c>
      <c r="J18" s="196" t="s">
        <v>37</v>
      </c>
      <c r="L18" s="67"/>
    </row>
    <row r="19" spans="1:13">
      <c r="A19" s="201">
        <v>5</v>
      </c>
      <c r="B19" s="48" t="s">
        <v>3</v>
      </c>
      <c r="C19" s="205">
        <v>239.07</v>
      </c>
      <c r="D19" s="175">
        <v>2629.99</v>
      </c>
      <c r="E19" s="175">
        <v>2390.89</v>
      </c>
      <c r="F19" s="178">
        <f>C19+D19-E19</f>
        <v>478.17000000000007</v>
      </c>
      <c r="G19" s="179">
        <v>0</v>
      </c>
      <c r="H19" s="50">
        <f>E19-G19</f>
        <v>2390.89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4468.8499999999995</v>
      </c>
      <c r="D20" s="52">
        <f t="shared" si="0"/>
        <v>43861.200000000004</v>
      </c>
      <c r="E20" s="52">
        <f t="shared" si="0"/>
        <v>40913.999999999993</v>
      </c>
      <c r="F20" s="53">
        <f t="shared" si="0"/>
        <v>7416.0499999999993</v>
      </c>
      <c r="G20" s="52">
        <f t="shared" si="0"/>
        <v>36422.19</v>
      </c>
      <c r="H20" s="52">
        <f t="shared" si="0"/>
        <v>6741.5599999999995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60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4920.17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10307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15227.17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889.28000000000065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478.17000000000007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1367.4500000000007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6048.5999999999985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Normal="100" workbookViewId="0">
      <selection activeCell="M13" sqref="M13"/>
    </sheetView>
  </sheetViews>
  <sheetFormatPr defaultRowHeight="15"/>
  <cols>
    <col min="1" max="1" width="5.7109375" style="197" customWidth="1"/>
    <col min="2" max="2" width="27" style="196" customWidth="1"/>
    <col min="3" max="3" width="13" style="196" customWidth="1"/>
    <col min="4" max="4" width="12.42578125" style="196" customWidth="1"/>
    <col min="5" max="5" width="9.85546875" style="196" customWidth="1"/>
    <col min="6" max="6" width="11.28515625" style="196" customWidth="1"/>
    <col min="7" max="7" width="9.85546875" style="196" customWidth="1"/>
    <col min="8" max="8" width="10.5703125" style="196" customWidth="1"/>
    <col min="9" max="9" width="9.140625" style="196" customWidth="1"/>
    <col min="10" max="10" width="4.7109375" style="196" customWidth="1"/>
    <col min="11" max="11" width="4.85546875" style="196" customWidth="1"/>
    <col min="12" max="12" width="9.140625" style="196" customWidth="1"/>
    <col min="13" max="16384" width="9.140625" style="196"/>
  </cols>
  <sheetData>
    <row r="1" spans="1:12" ht="15.75">
      <c r="A1" s="234" t="s">
        <v>124</v>
      </c>
      <c r="B1" s="234"/>
      <c r="C1" s="234"/>
      <c r="D1" s="234"/>
      <c r="E1" s="234"/>
      <c r="F1" s="234"/>
      <c r="G1" s="234"/>
      <c r="H1" s="234"/>
    </row>
    <row r="2" spans="1:12">
      <c r="A2" s="218" t="s">
        <v>41</v>
      </c>
      <c r="B2" s="218"/>
      <c r="C2" s="218"/>
    </row>
    <row r="3" spans="1:12" s="8" customFormat="1" ht="17.25" customHeight="1">
      <c r="A3" s="199" t="s">
        <v>56</v>
      </c>
      <c r="B3" s="199" t="s">
        <v>0</v>
      </c>
      <c r="C3" s="199" t="s">
        <v>1</v>
      </c>
      <c r="D3" s="200" t="s">
        <v>19</v>
      </c>
    </row>
    <row r="4" spans="1:12" s="3" customFormat="1" ht="11.25" customHeight="1">
      <c r="A4" s="52"/>
      <c r="B4" s="201" t="s">
        <v>4</v>
      </c>
      <c r="C4" s="201" t="s">
        <v>5</v>
      </c>
      <c r="D4" s="56"/>
      <c r="E4" s="56"/>
      <c r="F4" s="56"/>
      <c r="G4" s="56"/>
      <c r="H4" s="56"/>
    </row>
    <row r="5" spans="1:12">
      <c r="A5" s="201">
        <v>1</v>
      </c>
      <c r="B5" s="48" t="s">
        <v>2</v>
      </c>
      <c r="C5" s="173">
        <v>139.22</v>
      </c>
      <c r="D5" s="202"/>
      <c r="E5" s="202"/>
      <c r="F5" s="202"/>
      <c r="G5" s="202"/>
      <c r="H5" s="202"/>
    </row>
    <row r="6" spans="1:12">
      <c r="A6" s="201">
        <v>2</v>
      </c>
      <c r="B6" s="48" t="s">
        <v>3</v>
      </c>
      <c r="C6" s="173">
        <v>1086.3399999999999</v>
      </c>
      <c r="D6" s="202"/>
      <c r="E6" s="202"/>
      <c r="F6" s="202"/>
      <c r="G6" s="202"/>
      <c r="H6" s="202"/>
    </row>
    <row r="7" spans="1:12" ht="28.5" customHeight="1">
      <c r="A7" s="236" t="s">
        <v>34</v>
      </c>
      <c r="B7" s="237"/>
      <c r="C7" s="174">
        <f>SUM(C5:C6)</f>
        <v>1225.56</v>
      </c>
      <c r="D7" s="202"/>
      <c r="E7" s="202"/>
      <c r="F7" s="202"/>
      <c r="G7" s="202"/>
      <c r="H7" s="202"/>
    </row>
    <row r="8" spans="1:12" ht="30">
      <c r="A8" s="201">
        <v>3</v>
      </c>
      <c r="B8" s="48" t="s">
        <v>29</v>
      </c>
      <c r="C8" s="175">
        <v>6678.47</v>
      </c>
      <c r="D8" s="202"/>
      <c r="E8" s="202"/>
      <c r="F8" s="202"/>
      <c r="G8" s="202"/>
      <c r="H8" s="202"/>
    </row>
    <row r="9" spans="1:12" ht="30">
      <c r="A9" s="201">
        <v>4</v>
      </c>
      <c r="B9" s="48" t="s">
        <v>30</v>
      </c>
      <c r="C9" s="175">
        <v>3704.98</v>
      </c>
      <c r="D9" s="202"/>
      <c r="E9" s="202"/>
      <c r="F9" s="202"/>
      <c r="G9" s="202"/>
      <c r="H9" s="202"/>
    </row>
    <row r="10" spans="1:12" ht="29.25" customHeight="1">
      <c r="A10" s="236" t="s">
        <v>35</v>
      </c>
      <c r="B10" s="237"/>
      <c r="C10" s="176">
        <f>SUM(C8:C9)</f>
        <v>10383.450000000001</v>
      </c>
      <c r="D10" s="202"/>
      <c r="E10" s="202"/>
      <c r="F10" s="202"/>
      <c r="G10" s="202"/>
      <c r="H10" s="202"/>
    </row>
    <row r="11" spans="1:12" ht="57.75">
      <c r="A11" s="201">
        <v>5</v>
      </c>
      <c r="B11" s="51" t="s">
        <v>31</v>
      </c>
      <c r="C11" s="176">
        <f>C20-C18-C19</f>
        <v>91427.959999999992</v>
      </c>
      <c r="D11" s="202"/>
      <c r="E11" s="202"/>
      <c r="F11" s="202"/>
      <c r="G11" s="202"/>
      <c r="H11" s="202"/>
    </row>
    <row r="12" spans="1:12">
      <c r="A12" s="238" t="s">
        <v>65</v>
      </c>
      <c r="B12" s="238"/>
      <c r="C12" s="238"/>
      <c r="D12" s="238"/>
      <c r="E12" s="238"/>
      <c r="F12" s="238"/>
      <c r="G12" s="238"/>
      <c r="H12" s="238"/>
    </row>
    <row r="13" spans="1:12" s="8" customFormat="1" ht="60">
      <c r="A13" s="54" t="s">
        <v>56</v>
      </c>
      <c r="B13" s="54" t="s">
        <v>11</v>
      </c>
      <c r="C13" s="54" t="s">
        <v>42</v>
      </c>
      <c r="D13" s="54" t="s">
        <v>43</v>
      </c>
      <c r="E13" s="54" t="s">
        <v>44</v>
      </c>
      <c r="F13" s="54" t="s">
        <v>45</v>
      </c>
      <c r="G13" s="54" t="s">
        <v>12</v>
      </c>
      <c r="H13" s="54" t="s">
        <v>66</v>
      </c>
    </row>
    <row r="14" spans="1:12" s="198" customFormat="1">
      <c r="A14" s="201"/>
      <c r="B14" s="201" t="s">
        <v>4</v>
      </c>
      <c r="C14" s="201" t="s">
        <v>5</v>
      </c>
      <c r="D14" s="204" t="s">
        <v>6</v>
      </c>
      <c r="E14" s="201" t="s">
        <v>7</v>
      </c>
      <c r="F14" s="201" t="s">
        <v>8</v>
      </c>
      <c r="G14" s="201" t="s">
        <v>9</v>
      </c>
      <c r="H14" s="201" t="s">
        <v>10</v>
      </c>
    </row>
    <row r="15" spans="1:12" s="197" customFormat="1">
      <c r="A15" s="201">
        <v>1</v>
      </c>
      <c r="B15" s="42" t="s">
        <v>38</v>
      </c>
      <c r="C15" s="175">
        <v>83875.539999999994</v>
      </c>
      <c r="D15" s="175">
        <v>27959.84</v>
      </c>
      <c r="E15" s="175">
        <v>34225.089999999997</v>
      </c>
      <c r="F15" s="178">
        <f>C15+D15-E15</f>
        <v>77610.289999999994</v>
      </c>
      <c r="G15" s="179">
        <f>D15</f>
        <v>27959.84</v>
      </c>
      <c r="H15" s="201">
        <f>D15-G15</f>
        <v>0</v>
      </c>
      <c r="L15" s="66"/>
    </row>
    <row r="16" spans="1:12" s="197" customFormat="1">
      <c r="A16" s="201">
        <v>2</v>
      </c>
      <c r="B16" s="42" t="s">
        <v>40</v>
      </c>
      <c r="C16" s="175">
        <v>1124.17</v>
      </c>
      <c r="D16" s="175">
        <v>7091.48</v>
      </c>
      <c r="E16" s="175">
        <v>8215.5300000000007</v>
      </c>
      <c r="F16" s="178">
        <f>C16+D16-E16</f>
        <v>0.11999999999898137</v>
      </c>
      <c r="G16" s="179">
        <f>D16</f>
        <v>7091.48</v>
      </c>
      <c r="H16" s="201">
        <f>D16-G16</f>
        <v>0</v>
      </c>
      <c r="L16" s="67"/>
    </row>
    <row r="17" spans="1:13">
      <c r="A17" s="201">
        <v>3</v>
      </c>
      <c r="B17" s="42" t="s">
        <v>13</v>
      </c>
      <c r="C17" s="175">
        <v>6428.25</v>
      </c>
      <c r="D17" s="205">
        <v>0</v>
      </c>
      <c r="E17" s="205">
        <v>0</v>
      </c>
      <c r="F17" s="178">
        <f>C17+D17-E17</f>
        <v>6428.25</v>
      </c>
      <c r="G17" s="179">
        <f>D17</f>
        <v>0</v>
      </c>
      <c r="H17" s="201">
        <f>D17-G17</f>
        <v>0</v>
      </c>
      <c r="L17" s="68"/>
    </row>
    <row r="18" spans="1:13">
      <c r="A18" s="201">
        <v>4</v>
      </c>
      <c r="B18" s="48" t="s">
        <v>14</v>
      </c>
      <c r="C18" s="175">
        <v>6678.47</v>
      </c>
      <c r="D18" s="205">
        <v>0</v>
      </c>
      <c r="E18" s="205">
        <v>0</v>
      </c>
      <c r="F18" s="178">
        <f>C18+D18-E18</f>
        <v>6678.47</v>
      </c>
      <c r="G18" s="49">
        <v>0</v>
      </c>
      <c r="H18" s="50">
        <f>E18-G18</f>
        <v>0</v>
      </c>
      <c r="J18" s="196" t="s">
        <v>37</v>
      </c>
      <c r="L18" s="67"/>
    </row>
    <row r="19" spans="1:13">
      <c r="A19" s="201">
        <v>5</v>
      </c>
      <c r="B19" s="48" t="s">
        <v>3</v>
      </c>
      <c r="C19" s="175">
        <v>3704.98</v>
      </c>
      <c r="D19" s="205">
        <v>0</v>
      </c>
      <c r="E19" s="205">
        <v>0</v>
      </c>
      <c r="F19" s="178">
        <f>C19+D19-E19</f>
        <v>3704.98</v>
      </c>
      <c r="G19" s="179">
        <v>0</v>
      </c>
      <c r="H19" s="50">
        <f>E19-G19</f>
        <v>0</v>
      </c>
      <c r="L19" s="68"/>
    </row>
    <row r="20" spans="1:13" s="3" customFormat="1">
      <c r="A20" s="201">
        <v>6</v>
      </c>
      <c r="B20" s="51" t="s">
        <v>26</v>
      </c>
      <c r="C20" s="52">
        <f t="shared" ref="C20:H20" si="0">SUM(C15:C19)</f>
        <v>101811.40999999999</v>
      </c>
      <c r="D20" s="52">
        <f t="shared" si="0"/>
        <v>35051.32</v>
      </c>
      <c r="E20" s="52">
        <f t="shared" si="0"/>
        <v>42440.619999999995</v>
      </c>
      <c r="F20" s="53">
        <f t="shared" si="0"/>
        <v>94422.109999999986</v>
      </c>
      <c r="G20" s="52">
        <f t="shared" si="0"/>
        <v>35051.32</v>
      </c>
      <c r="H20" s="52">
        <f t="shared" si="0"/>
        <v>0</v>
      </c>
      <c r="I20" s="3" t="s">
        <v>37</v>
      </c>
      <c r="L20" s="235"/>
      <c r="M20" s="235"/>
    </row>
    <row r="21" spans="1:13">
      <c r="A21" s="223" t="s">
        <v>46</v>
      </c>
      <c r="B21" s="239"/>
      <c r="C21" s="239"/>
      <c r="D21" s="239"/>
      <c r="E21" s="239"/>
      <c r="F21" s="239"/>
      <c r="G21" s="239"/>
      <c r="H21" s="239"/>
      <c r="L21" s="69"/>
    </row>
    <row r="22" spans="1:13" ht="17.25" customHeight="1">
      <c r="A22" s="201" t="s">
        <v>56</v>
      </c>
      <c r="B22" s="201" t="s">
        <v>15</v>
      </c>
      <c r="C22" s="201" t="s">
        <v>16</v>
      </c>
      <c r="D22" s="48" t="s">
        <v>17</v>
      </c>
      <c r="E22" s="180" t="s">
        <v>20</v>
      </c>
      <c r="F22" s="202"/>
      <c r="G22" s="202"/>
      <c r="H22" s="202"/>
      <c r="L22" s="70"/>
    </row>
    <row r="23" spans="1:13" s="3" customFormat="1" ht="14.25" customHeight="1">
      <c r="A23" s="201"/>
      <c r="B23" s="201" t="s">
        <v>4</v>
      </c>
      <c r="C23" s="201" t="s">
        <v>5</v>
      </c>
      <c r="D23" s="201" t="s">
        <v>6</v>
      </c>
      <c r="E23" s="56"/>
      <c r="F23" s="56"/>
      <c r="G23" s="56"/>
      <c r="H23" s="56"/>
    </row>
    <row r="24" spans="1:13" s="3" customFormat="1" ht="15" customHeight="1">
      <c r="A24" s="57">
        <v>1</v>
      </c>
      <c r="B24" s="60"/>
      <c r="C24" s="49">
        <v>0</v>
      </c>
      <c r="D24" s="60" t="s">
        <v>50</v>
      </c>
      <c r="E24" s="56"/>
      <c r="F24" s="56"/>
      <c r="G24" s="56"/>
      <c r="H24" s="56"/>
    </row>
    <row r="25" spans="1:13" ht="13.5" customHeight="1">
      <c r="A25" s="201">
        <v>2</v>
      </c>
      <c r="B25" s="51" t="s">
        <v>22</v>
      </c>
      <c r="C25" s="52">
        <f>SUM(C24:C24)</f>
        <v>0</v>
      </c>
      <c r="D25" s="42"/>
      <c r="E25" s="202"/>
      <c r="F25" s="202"/>
      <c r="G25" s="202"/>
      <c r="H25" s="202"/>
    </row>
    <row r="26" spans="1:13" ht="13.5" customHeight="1">
      <c r="A26" s="201">
        <v>3</v>
      </c>
      <c r="B26" s="60"/>
      <c r="C26" s="201">
        <v>0</v>
      </c>
      <c r="D26" s="42" t="s">
        <v>51</v>
      </c>
      <c r="E26" s="202"/>
      <c r="F26" s="202"/>
      <c r="G26" s="202"/>
      <c r="H26" s="202"/>
    </row>
    <row r="27" spans="1:13" ht="27.75" customHeight="1">
      <c r="A27" s="201">
        <v>4</v>
      </c>
      <c r="B27" s="186" t="s">
        <v>23</v>
      </c>
      <c r="C27" s="52">
        <f>SUM(C26:C26)</f>
        <v>0</v>
      </c>
      <c r="D27" s="42"/>
      <c r="E27" s="202"/>
      <c r="F27" s="202"/>
      <c r="G27" s="202"/>
      <c r="H27" s="202"/>
    </row>
    <row r="28" spans="1:13">
      <c r="A28" s="238" t="s">
        <v>48</v>
      </c>
      <c r="B28" s="238"/>
      <c r="C28" s="238"/>
      <c r="D28" s="238"/>
      <c r="E28" s="238"/>
      <c r="F28" s="238"/>
      <c r="G28" s="238"/>
      <c r="H28" s="202"/>
    </row>
    <row r="29" spans="1:13" s="198" customFormat="1" ht="14.25" customHeight="1">
      <c r="A29" s="201" t="s">
        <v>56</v>
      </c>
      <c r="B29" s="201" t="s">
        <v>0</v>
      </c>
      <c r="C29" s="201" t="s">
        <v>16</v>
      </c>
      <c r="D29" s="240" t="s">
        <v>21</v>
      </c>
      <c r="E29" s="240"/>
      <c r="F29" s="240"/>
      <c r="G29" s="240"/>
      <c r="H29" s="181" t="s">
        <v>27</v>
      </c>
    </row>
    <row r="30" spans="1:13" s="3" customFormat="1" ht="12" customHeight="1">
      <c r="A30" s="48"/>
      <c r="B30" s="201" t="s">
        <v>4</v>
      </c>
      <c r="C30" s="201" t="s">
        <v>5</v>
      </c>
      <c r="D30" s="240" t="s">
        <v>6</v>
      </c>
      <c r="E30" s="240"/>
      <c r="F30" s="240"/>
      <c r="G30" s="240"/>
      <c r="H30" s="56"/>
    </row>
    <row r="31" spans="1:13">
      <c r="A31" s="201">
        <v>1</v>
      </c>
      <c r="B31" s="48" t="s">
        <v>2</v>
      </c>
      <c r="C31" s="50">
        <f>C5+H18</f>
        <v>139.22</v>
      </c>
      <c r="D31" s="240" t="s">
        <v>24</v>
      </c>
      <c r="E31" s="240"/>
      <c r="F31" s="240"/>
      <c r="G31" s="240"/>
      <c r="H31" s="202"/>
    </row>
    <row r="32" spans="1:13">
      <c r="A32" s="201">
        <v>2</v>
      </c>
      <c r="B32" s="48" t="s">
        <v>3</v>
      </c>
      <c r="C32" s="50">
        <f>C6+H19</f>
        <v>1086.3399999999999</v>
      </c>
      <c r="D32" s="240" t="s">
        <v>25</v>
      </c>
      <c r="E32" s="240"/>
      <c r="F32" s="240"/>
      <c r="G32" s="240"/>
      <c r="H32" s="202"/>
    </row>
    <row r="33" spans="1:8" ht="14.25" customHeight="1">
      <c r="A33" s="241" t="s">
        <v>60</v>
      </c>
      <c r="B33" s="242"/>
      <c r="C33" s="182">
        <f>SUM(C31:C32)</f>
        <v>1225.56</v>
      </c>
      <c r="D33" s="243"/>
      <c r="E33" s="244"/>
      <c r="F33" s="244"/>
      <c r="G33" s="245"/>
      <c r="H33" s="202"/>
    </row>
    <row r="34" spans="1:8" ht="27" customHeight="1">
      <c r="A34" s="203">
        <v>3</v>
      </c>
      <c r="B34" s="48" t="s">
        <v>29</v>
      </c>
      <c r="C34" s="50">
        <f>F18</f>
        <v>6678.47</v>
      </c>
      <c r="D34" s="243" t="s">
        <v>32</v>
      </c>
      <c r="E34" s="244"/>
      <c r="F34" s="244"/>
      <c r="G34" s="245"/>
      <c r="H34" s="202"/>
    </row>
    <row r="35" spans="1:8" ht="30">
      <c r="A35" s="203">
        <v>4</v>
      </c>
      <c r="B35" s="48" t="s">
        <v>30</v>
      </c>
      <c r="C35" s="50">
        <f>F19</f>
        <v>3704.98</v>
      </c>
      <c r="D35" s="243" t="s">
        <v>33</v>
      </c>
      <c r="E35" s="244"/>
      <c r="F35" s="244"/>
      <c r="G35" s="245"/>
      <c r="H35" s="202"/>
    </row>
    <row r="36" spans="1:8" ht="13.5" customHeight="1">
      <c r="A36" s="246" t="s">
        <v>36</v>
      </c>
      <c r="B36" s="247"/>
      <c r="C36" s="184">
        <f>SUM(C34:C35)</f>
        <v>10383.450000000001</v>
      </c>
      <c r="D36" s="243"/>
      <c r="E36" s="244"/>
      <c r="F36" s="244"/>
      <c r="G36" s="245"/>
      <c r="H36" s="202"/>
    </row>
    <row r="37" spans="1:8" ht="55.5" customHeight="1">
      <c r="A37" s="201">
        <v>5</v>
      </c>
      <c r="B37" s="51" t="s">
        <v>31</v>
      </c>
      <c r="C37" s="53">
        <f>F20-F18-F19</f>
        <v>84038.659999999989</v>
      </c>
      <c r="D37" s="240" t="s">
        <v>67</v>
      </c>
      <c r="E37" s="240"/>
      <c r="F37" s="240"/>
      <c r="G37" s="240"/>
      <c r="H37" s="202"/>
    </row>
    <row r="38" spans="1:8">
      <c r="A38" s="185"/>
      <c r="B38" s="202"/>
      <c r="C38" s="202"/>
      <c r="D38" s="202"/>
      <c r="E38" s="202"/>
      <c r="F38" s="202"/>
      <c r="G38" s="202"/>
      <c r="H38" s="202"/>
    </row>
    <row r="39" spans="1:8">
      <c r="A39" s="248" t="s">
        <v>28</v>
      </c>
      <c r="B39" s="249"/>
      <c r="C39" s="249"/>
      <c r="D39" s="202"/>
      <c r="E39" s="250" t="s">
        <v>39</v>
      </c>
      <c r="F39" s="250"/>
      <c r="G39" s="250"/>
      <c r="H39" s="202"/>
    </row>
    <row r="40" spans="1:8">
      <c r="A40" s="227" t="s">
        <v>68</v>
      </c>
      <c r="B40" s="220"/>
      <c r="C40" s="220"/>
      <c r="D40" s="7"/>
      <c r="E40" s="227" t="s">
        <v>58</v>
      </c>
      <c r="F40" s="227"/>
      <c r="G40" s="2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L20:M20"/>
    <mergeCell ref="D32:G32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</mergeCells>
  <pageMargins left="0.19685039370078741" right="0.19685039370078741" top="0.15748031496062992" bottom="0" header="0.15748031496062992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торговая,3-2</vt:lpstr>
      <vt:lpstr>торговая,3-1</vt:lpstr>
      <vt:lpstr>Торговая,1-2</vt:lpstr>
      <vt:lpstr>солнечный,2-2</vt:lpstr>
      <vt:lpstr>пер.Васильковый,1-1</vt:lpstr>
      <vt:lpstr>пер.Васильковый,1-2 </vt:lpstr>
      <vt:lpstr>пер.Васильковый,2-1</vt:lpstr>
      <vt:lpstr>Васильковый,2-2</vt:lpstr>
      <vt:lpstr>Васильковый,4-2 </vt:lpstr>
      <vt:lpstr>Радиальная,11-1</vt:lpstr>
      <vt:lpstr>Радиальная,11-2</vt:lpstr>
      <vt:lpstr>Радиальная,13-2 </vt:lpstr>
      <vt:lpstr>Радиальная,3</vt:lpstr>
      <vt:lpstr>Радиальная,5</vt:lpstr>
      <vt:lpstr>Радиальная,7-1</vt:lpstr>
      <vt:lpstr>Радиальная,7-2</vt:lpstr>
      <vt:lpstr>Майская,12-1</vt:lpstr>
      <vt:lpstr>Майская,3</vt:lpstr>
      <vt:lpstr>Майская,4 </vt:lpstr>
      <vt:lpstr>Майская,5 </vt:lpstr>
      <vt:lpstr>Майская,6-1 </vt:lpstr>
      <vt:lpstr>Донских,4-1</vt:lpstr>
      <vt:lpstr>Донских,4-2 </vt:lpstr>
      <vt:lpstr>Донских,12-1</vt:lpstr>
      <vt:lpstr>Донских,12-2 </vt:lpstr>
      <vt:lpstr>Донских,13-2 </vt:lpstr>
      <vt:lpstr>Донских,14-1</vt:lpstr>
      <vt:lpstr>Донских,15-2</vt:lpstr>
      <vt:lpstr>Донских,16-1</vt:lpstr>
      <vt:lpstr>Донских,1-2</vt:lpstr>
      <vt:lpstr>Донских,3-1 </vt:lpstr>
      <vt:lpstr>Донских,3-2  </vt:lpstr>
      <vt:lpstr>Гуськова,11-1</vt:lpstr>
      <vt:lpstr>Гуськова,1-2 </vt:lpstr>
      <vt:lpstr>Гуськова,11-2 </vt:lpstr>
      <vt:lpstr>Гуськова,15-1</vt:lpstr>
      <vt:lpstr>Гуськова,15-2</vt:lpstr>
      <vt:lpstr>Гуськова,17-2 </vt:lpstr>
      <vt:lpstr>Гуськова,5-1</vt:lpstr>
      <vt:lpstr>Гуськова,21-1 </vt:lpstr>
      <vt:lpstr>Гуськова,21-2 </vt:lpstr>
      <vt:lpstr>Добычная,4-1</vt:lpstr>
      <vt:lpstr>Добычная,6-1 </vt:lpstr>
      <vt:lpstr>Добычная,8-2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2013-03-01T02:07:09Z</dcterms:modified>
</cp:coreProperties>
</file>